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One\Desktop\"/>
    </mc:Choice>
  </mc:AlternateContent>
  <bookViews>
    <workbookView xWindow="0" yWindow="0" windowWidth="20490" windowHeight="7155" tabRatio="731" activeTab="3"/>
  </bookViews>
  <sheets>
    <sheet name="client fact 1" sheetId="8" r:id="rId1"/>
    <sheet name="client fact 2" sheetId="9" r:id="rId2"/>
    <sheet name="client fact 3" sheetId="10" r:id="rId3"/>
    <sheet name="Recap" sheetId="7" r:id="rId4"/>
  </sheets>
  <externalReferences>
    <externalReference r:id="rId5"/>
    <externalReference r:id="rId6"/>
    <externalReference r:id="rId7"/>
    <externalReference r:id="rId8"/>
  </externalReferences>
  <definedNames>
    <definedName name="aaaaa">OFFSET(#REF!,0,0,COUNTA(#REF!))</definedName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oire">OFFSET([3]Données!$D$2,0,0,COUNTA([3]Données!$D$1:$D$65536))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Opérations">OFFSET([3]Données!$E$2,0,0,COUNTA([3]Données!$E$1:$E$65536))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OTALROULEAUX100BILLETS" hidden="1">#REF!</definedName>
    <definedName name="TOTALROULEAUX10BILLETS" hidden="1">#REF!</definedName>
    <definedName name="TOTALROULEAUX10CENT" hidden="1">#REF!</definedName>
    <definedName name="TOTALROULEAUX1CENT" hidden="1">#REF!</definedName>
    <definedName name="TOTALROULEAUX1EURO" hidden="1">#REF!</definedName>
    <definedName name="TOTALROULEAUX200BILLETS" hidden="1">#REF!</definedName>
    <definedName name="TOTALROULEAUX20BILLETS" hidden="1">#REF!</definedName>
    <definedName name="TOTALROULEAUX20CENT" hidden="1">#REF!</definedName>
    <definedName name="TOTALROULEAUX2CENT" hidden="1">#REF!</definedName>
    <definedName name="TOTALROULEAUX2EUROS" hidden="1">#REF!</definedName>
    <definedName name="TOTALROULEAUX500BILLETS" hidden="1">#REF!</definedName>
    <definedName name="TOTALROULEAUX50BILLETS" hidden="1">#REF!</definedName>
    <definedName name="TOTALROULEAUX50CENT" hidden="1">#REF!</definedName>
    <definedName name="TOTALROULEAUX5BILLETS" hidden="1">#REF!</definedName>
    <definedName name="TOTALROULEAUX5CENT" hidden="1">#REF!</definedName>
    <definedName name="type">'[4]gestion de depenses'!$R$191:$R$223</definedName>
    <definedName name="uiuiuiuiuiuiui">#REF!</definedName>
    <definedName name="ukuioyuio">#REF!</definedName>
    <definedName name="Vendeurs">OFFSET([3]Données!$A$2,0,0,COUNTA([3]Données!$A$1:$A$65536))</definedName>
  </definedNames>
  <calcPr calcId="152511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7" l="1"/>
  <c r="Y14" i="9"/>
  <c r="Y14" i="10"/>
  <c r="Y14" i="8"/>
  <c r="W14" i="9"/>
  <c r="W14" i="10"/>
  <c r="W14" i="8"/>
  <c r="U14" i="9"/>
  <c r="U14" i="10"/>
  <c r="U14" i="8"/>
  <c r="S14" i="9"/>
  <c r="S14" i="10"/>
  <c r="S14" i="8"/>
  <c r="Q14" i="9"/>
  <c r="Q14" i="10"/>
  <c r="Q14" i="8"/>
  <c r="O14" i="9"/>
  <c r="O14" i="10"/>
  <c r="O14" i="8"/>
  <c r="M14" i="9"/>
  <c r="M14" i="10"/>
  <c r="M14" i="8"/>
  <c r="K14" i="9"/>
  <c r="K14" i="10"/>
  <c r="K14" i="8"/>
  <c r="I14" i="9"/>
  <c r="I14" i="10"/>
  <c r="I14" i="8"/>
  <c r="G14" i="9"/>
  <c r="G14" i="10"/>
  <c r="G14" i="8"/>
  <c r="E14" i="9"/>
  <c r="E14" i="10"/>
  <c r="E14" i="8"/>
  <c r="C14" i="9"/>
  <c r="C14" i="10"/>
  <c r="C14" i="8"/>
  <c r="Z46" i="10"/>
  <c r="X46" i="10"/>
  <c r="V46" i="10"/>
  <c r="T46" i="10"/>
  <c r="R46" i="10"/>
  <c r="P46" i="10"/>
  <c r="N46" i="10"/>
  <c r="L46" i="10"/>
  <c r="J46" i="10"/>
  <c r="H46" i="10"/>
  <c r="F46" i="10"/>
  <c r="D46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D46" i="9"/>
  <c r="F46" i="9"/>
  <c r="H46" i="9"/>
  <c r="J46" i="9"/>
  <c r="L46" i="9"/>
  <c r="N46" i="9"/>
  <c r="P46" i="9"/>
  <c r="R46" i="9"/>
  <c r="T46" i="9"/>
  <c r="V46" i="9"/>
  <c r="X46" i="9"/>
  <c r="Z46" i="9"/>
  <c r="Q97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W15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Z46" i="8"/>
  <c r="X46" i="8"/>
  <c r="V46" i="8"/>
  <c r="T46" i="8"/>
  <c r="R46" i="8"/>
  <c r="P46" i="8"/>
  <c r="N46" i="8"/>
  <c r="L46" i="8"/>
  <c r="J46" i="8"/>
  <c r="H46" i="8"/>
  <c r="F46" i="8"/>
  <c r="D46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</calcChain>
</file>

<file path=xl/sharedStrings.xml><?xml version="1.0" encoding="utf-8"?>
<sst xmlns="http://schemas.openxmlformats.org/spreadsheetml/2006/main" count="85" uniqueCount="22">
  <si>
    <t xml:space="preserve"> 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</si>
  <si>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</si>
  <si>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</si>
  <si>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</si>
  <si>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</si>
  <si>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</si>
  <si>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</si>
  <si>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</si>
  <si>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</si>
  <si>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</si>
  <si>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</si>
  <si>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</si>
  <si>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Client fact 1</t>
  </si>
  <si>
    <t>Client fact 2</t>
  </si>
  <si>
    <t>Client fact 3</t>
  </si>
  <si>
    <t>العميل</t>
  </si>
  <si>
    <t>الديون</t>
  </si>
  <si>
    <t>الشهر</t>
  </si>
  <si>
    <t>اليوم</t>
  </si>
  <si>
    <t>Aout</t>
  </si>
  <si>
    <t>يتم البحث عن الديون لكل يوم بدلالة التاريخ (D3) في الجداول 12 لكل عميل</t>
  </si>
  <si>
    <t>البحث عن الديون الخاصة بالعملاء الثلاث في جداول متفرقة (  لكل عميل ورقة خاصة به تتضمن 12 جدول ل 12 شهر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</si>
</sst>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€_-;\-* #,##0\ _€_-;_-* &quot;-&quot;\ _€_-;_-@_-"/>
    <numFmt numFmtId="164" formatCode="#,##0\ [$Pains]"/>
    <numFmt numFmtId="165" formatCode="#,##0\ [$DA]"/>
    <numFmt numFmtId="166" formatCode="#,##0_ ;\-#,##0\ "/>
    <numFmt numFmtId="167" formatCode="d;@"/>
    <numFmt numFmtId="168" formatCode="#,##0.00\ _€"/>
    <numFmt numFmtId="169" formatCode="[$-F800]dddd\,\ mmmm\ dd\,\ yyyy"/>
    <numFmt numFmtId="170" formatCode="#,##0.00\ [$DA-85F]"/>
    <numFmt numFmtId="171" formatCode="#,##0\ [$DA-85F]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10"/>
      <name val="Cambria"/>
      <family val="1"/>
    </font>
    <font>
      <sz val="11"/>
      <name val="Cambria"/>
      <family val="1"/>
    </font>
    <font>
      <sz val="8"/>
      <name val="Cambria"/>
      <family val="1"/>
    </font>
    <font>
      <b/>
      <sz val="12"/>
      <name val="Cambria"/>
      <family val="1"/>
    </font>
    <font>
      <sz val="11"/>
      <color theme="1" tint="0.249977111117893"/>
      <name val="Cambria"/>
      <family val="1"/>
    </font>
    <font>
      <sz val="11"/>
      <color rgb="FF006600"/>
      <name val="Cambria"/>
      <family val="1"/>
    </font>
    <font>
      <sz val="9"/>
      <color rgb="FF006600"/>
      <name val="Cambria"/>
      <family val="1"/>
    </font>
    <font>
      <sz val="8"/>
      <color rgb="FF006600"/>
      <name val="Cambria"/>
      <family val="1"/>
    </font>
    <font>
      <b/>
      <sz val="14"/>
      <color rgb="FF006600"/>
      <name val="Cambria"/>
      <family val="1"/>
    </font>
    <font>
      <sz val="10"/>
      <color rgb="FF006600"/>
      <name val="Cambria"/>
      <family val="1"/>
    </font>
    <font>
      <b/>
      <sz val="11"/>
      <color rgb="FFFF0000"/>
      <name val="Cambria"/>
      <family val="1"/>
    </font>
    <font>
      <sz val="10"/>
      <color theme="1" tint="0.249977111117893"/>
      <name val="Cambria"/>
      <family val="1"/>
    </font>
    <font>
      <sz val="8"/>
      <color theme="0"/>
      <name val="Cambria"/>
      <family val="1"/>
    </font>
    <font>
      <u val="double"/>
      <sz val="11"/>
      <name val="Cambria"/>
      <family val="1"/>
    </font>
    <font>
      <u val="double"/>
      <sz val="11"/>
      <color theme="1" tint="0.249977111117893"/>
      <name val="Cambria"/>
      <family val="1"/>
    </font>
    <font>
      <sz val="14"/>
      <color theme="1" tint="0.249977111117893"/>
      <name val="Cambria"/>
      <family val="1"/>
    </font>
    <font>
      <sz val="14"/>
      <name val="Cambria"/>
      <family val="1"/>
    </font>
    <font>
      <b/>
      <sz val="12"/>
      <color theme="1" tint="0.249977111117893"/>
      <name val="Cambria"/>
      <family val="1"/>
    </font>
    <font>
      <b/>
      <sz val="14"/>
      <color indexed="17"/>
      <name val="Cambria"/>
      <family val="1"/>
    </font>
    <font>
      <u/>
      <sz val="10"/>
      <color theme="10"/>
      <name val="Arial"/>
      <family val="2"/>
    </font>
    <font>
      <u/>
      <sz val="11"/>
      <name val="Cambria"/>
      <family val="1"/>
    </font>
    <font>
      <sz val="11"/>
      <name val="Calibri"/>
      <family val="2"/>
      <scheme val="minor"/>
    </font>
    <font>
      <b/>
      <sz val="8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6600"/>
      </top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</cellStyleXfs>
  <cellXfs count="125">
    <xf numFmtId="0" fontId="0" fillId="0" borderId="0" xfId="0"/>
    <xf numFmtId="0" fontId="5" fillId="0" borderId="0" xfId="3" applyNumberFormat="1" applyFont="1" applyFill="1" applyProtection="1"/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Protection="1"/>
    <xf numFmtId="0" fontId="5" fillId="0" borderId="0" xfId="3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0" fontId="5" fillId="0" borderId="0" xfId="3" applyFont="1" applyFill="1" applyProtection="1"/>
    <xf numFmtId="0" fontId="5" fillId="0" borderId="0" xfId="3" applyFont="1" applyFill="1" applyBorder="1" applyProtection="1"/>
    <xf numFmtId="0" fontId="5" fillId="0" borderId="0" xfId="1" applyFont="1" applyFill="1" applyBorder="1" applyAlignment="1" applyProtection="1">
      <alignment horizontal="right" vertical="center"/>
    </xf>
    <xf numFmtId="0" fontId="5" fillId="0" borderId="0" xfId="3" applyFont="1" applyFill="1" applyBorder="1" applyAlignment="1" applyProtection="1"/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  <xf numFmtId="168" fontId="5" fillId="0" borderId="0" xfId="3" applyNumberFormat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right"/>
    </xf>
    <xf numFmtId="0" fontId="6" fillId="0" borderId="0" xfId="3" applyNumberFormat="1" applyFont="1" applyFill="1" applyBorder="1" applyAlignment="1" applyProtection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2" xfId="0" applyFill="1" applyBorder="1"/>
    <xf numFmtId="0" fontId="0" fillId="5" borderId="2" xfId="0" applyFill="1" applyBorder="1" applyAlignment="1">
      <alignment horizontal="center" vertical="center"/>
    </xf>
    <xf numFmtId="14" fontId="0" fillId="3" borderId="0" xfId="0" applyNumberFormat="1" applyFill="1" applyAlignment="1"/>
    <xf numFmtId="14" fontId="0" fillId="0" borderId="0" xfId="0" applyNumberFormat="1" applyFill="1" applyAlignment="1"/>
    <xf numFmtId="0" fontId="0" fillId="0" borderId="0" xfId="0" applyFill="1" applyBorder="1"/>
    <xf numFmtId="169" fontId="8" fillId="0" borderId="0" xfId="3" applyNumberFormat="1" applyFont="1" applyFill="1" applyBorder="1" applyAlignment="1" applyProtection="1">
      <alignment vertical="center"/>
    </xf>
    <xf numFmtId="169" fontId="5" fillId="0" borderId="0" xfId="3" applyNumberFormat="1" applyFont="1" applyFill="1" applyBorder="1" applyAlignment="1" applyProtection="1">
      <alignment vertical="center"/>
    </xf>
    <xf numFmtId="169" fontId="8" fillId="0" borderId="0" xfId="3" applyNumberFormat="1" applyFont="1" applyFill="1" applyBorder="1" applyAlignment="1" applyProtection="1">
      <alignment horizontal="right" vertical="center"/>
    </xf>
    <xf numFmtId="165" fontId="5" fillId="0" borderId="0" xfId="3" applyNumberFormat="1" applyFont="1" applyFill="1" applyBorder="1" applyAlignment="1" applyProtection="1">
      <alignment horizontal="right" vertical="center"/>
    </xf>
    <xf numFmtId="0" fontId="15" fillId="0" borderId="0" xfId="3" applyFont="1" applyFill="1" applyBorder="1" applyAlignment="1" applyProtection="1">
      <alignment vertical="top"/>
    </xf>
    <xf numFmtId="0" fontId="8" fillId="0" borderId="0" xfId="3" applyFont="1" applyFill="1" applyAlignment="1" applyProtection="1">
      <alignment horizontal="center"/>
    </xf>
    <xf numFmtId="0" fontId="15" fillId="0" borderId="0" xfId="3" applyFont="1" applyFill="1" applyBorder="1" applyAlignment="1" applyProtection="1">
      <alignment horizontal="left" vertical="top"/>
    </xf>
    <xf numFmtId="0" fontId="8" fillId="0" borderId="0" xfId="3" applyFont="1" applyFill="1" applyProtection="1"/>
    <xf numFmtId="0" fontId="8" fillId="0" borderId="0" xfId="3" applyFont="1" applyFill="1" applyAlignment="1" applyProtection="1">
      <alignment horizontal="right" vertical="center"/>
    </xf>
    <xf numFmtId="0" fontId="8" fillId="0" borderId="0" xfId="3" applyFont="1" applyFill="1" applyBorder="1" applyAlignment="1" applyProtection="1">
      <alignment horizontal="right" vertical="center"/>
    </xf>
    <xf numFmtId="0" fontId="17" fillId="0" borderId="0" xfId="3" applyFont="1" applyFill="1" applyAlignment="1" applyProtection="1">
      <alignment horizontal="center" vertical="top"/>
    </xf>
    <xf numFmtId="0" fontId="5" fillId="0" borderId="0" xfId="3" applyFont="1" applyFill="1" applyAlignment="1" applyProtection="1"/>
    <xf numFmtId="0" fontId="18" fillId="0" borderId="0" xfId="3" applyFont="1" applyFill="1" applyAlignment="1" applyProtection="1">
      <alignment horizontal="right" vertical="center"/>
    </xf>
    <xf numFmtId="168" fontId="8" fillId="0" borderId="0" xfId="3" applyNumberFormat="1" applyFont="1" applyFill="1" applyBorder="1" applyAlignment="1" applyProtection="1">
      <alignment horizontal="right" vertical="center"/>
    </xf>
    <xf numFmtId="168" fontId="8" fillId="0" borderId="0" xfId="3" applyNumberFormat="1" applyFont="1" applyFill="1" applyAlignment="1" applyProtection="1">
      <alignment horizontal="right" vertical="center"/>
    </xf>
    <xf numFmtId="169" fontId="5" fillId="0" borderId="0" xfId="3" applyNumberFormat="1" applyFont="1" applyFill="1" applyBorder="1" applyAlignment="1" applyProtection="1">
      <alignment horizontal="center" vertical="center"/>
    </xf>
    <xf numFmtId="0" fontId="15" fillId="0" borderId="0" xfId="3" applyFont="1" applyFill="1" applyAlignment="1" applyProtection="1">
      <alignment horizontal="center"/>
    </xf>
    <xf numFmtId="0" fontId="15" fillId="0" borderId="0" xfId="3" applyFont="1" applyFill="1" applyBorder="1" applyAlignment="1" applyProtection="1">
      <alignment horizontal="left" vertical="center"/>
    </xf>
    <xf numFmtId="0" fontId="19" fillId="0" borderId="0" xfId="3" applyFont="1" applyFill="1" applyBorder="1" applyAlignment="1" applyProtection="1">
      <alignment horizontal="right" vertical="center"/>
    </xf>
    <xf numFmtId="0" fontId="20" fillId="0" borderId="0" xfId="3" applyFont="1" applyFill="1" applyBorder="1" applyAlignment="1" applyProtection="1">
      <alignment vertical="center"/>
    </xf>
    <xf numFmtId="0" fontId="21" fillId="0" borderId="0" xfId="3" applyFont="1" applyFill="1" applyBorder="1" applyAlignment="1" applyProtection="1">
      <alignment horizontal="right" vertical="center"/>
    </xf>
    <xf numFmtId="0" fontId="7" fillId="0" borderId="0" xfId="3" applyFont="1" applyFill="1" applyBorder="1" applyAlignment="1" applyProtection="1">
      <alignment vertical="center"/>
    </xf>
    <xf numFmtId="0" fontId="8" fillId="0" borderId="0" xfId="3" applyFont="1" applyFill="1" applyAlignment="1" applyProtection="1">
      <alignment horizontal="right"/>
    </xf>
    <xf numFmtId="168" fontId="8" fillId="0" borderId="0" xfId="3" applyNumberFormat="1" applyFont="1" applyFill="1" applyAlignment="1" applyProtection="1">
      <alignment horizontal="right"/>
    </xf>
    <xf numFmtId="0" fontId="21" fillId="0" borderId="0" xfId="3" applyFont="1" applyFill="1" applyAlignment="1" applyProtection="1">
      <alignment horizontal="right" vertical="center"/>
    </xf>
    <xf numFmtId="0" fontId="7" fillId="0" borderId="0" xfId="3" applyFont="1" applyFill="1" applyProtection="1"/>
    <xf numFmtId="0" fontId="5" fillId="0" borderId="0" xfId="3" applyFont="1" applyFill="1" applyBorder="1" applyAlignment="1" applyProtection="1">
      <alignment horizontal="right" vertical="center"/>
    </xf>
    <xf numFmtId="164" fontId="11" fillId="0" borderId="0" xfId="3" applyNumberFormat="1" applyFont="1" applyFill="1" applyBorder="1" applyAlignment="1" applyProtection="1">
      <alignment horizontal="right"/>
    </xf>
    <xf numFmtId="170" fontId="11" fillId="0" borderId="0" xfId="3" applyNumberFormat="1" applyFont="1" applyFill="1" applyBorder="1" applyAlignment="1" applyProtection="1">
      <alignment horizontal="left"/>
    </xf>
    <xf numFmtId="0" fontId="5" fillId="6" borderId="0" xfId="3" applyFont="1" applyFill="1" applyBorder="1" applyAlignment="1" applyProtection="1">
      <alignment horizontal="center" vertical="center"/>
    </xf>
    <xf numFmtId="0" fontId="5" fillId="6" borderId="0" xfId="3" applyFont="1" applyFill="1" applyBorder="1" applyProtection="1"/>
    <xf numFmtId="0" fontId="5" fillId="6" borderId="0" xfId="3" applyFont="1" applyFill="1" applyBorder="1" applyAlignment="1" applyProtection="1"/>
    <xf numFmtId="165" fontId="6" fillId="6" borderId="0" xfId="3" applyNumberFormat="1" applyFont="1" applyFill="1" applyBorder="1" applyAlignment="1" applyProtection="1">
      <alignment horizontal="right" vertical="center"/>
    </xf>
    <xf numFmtId="0" fontId="5" fillId="6" borderId="0" xfId="3" applyFont="1" applyFill="1" applyBorder="1" applyAlignment="1" applyProtection="1">
      <alignment horizontal="center"/>
    </xf>
    <xf numFmtId="0" fontId="5" fillId="6" borderId="0" xfId="3" applyFont="1" applyFill="1" applyBorder="1" applyAlignment="1" applyProtection="1">
      <alignment horizontal="right" vertical="center"/>
    </xf>
    <xf numFmtId="166" fontId="5" fillId="6" borderId="0" xfId="3" applyNumberFormat="1" applyFont="1" applyFill="1" applyBorder="1" applyAlignment="1" applyProtection="1">
      <alignment horizontal="center" vertical="center"/>
      <protection hidden="1"/>
    </xf>
    <xf numFmtId="167" fontId="6" fillId="6" borderId="0" xfId="3" applyNumberFormat="1" applyFont="1" applyFill="1" applyBorder="1" applyAlignment="1" applyProtection="1">
      <alignment horizontal="right" vertical="center"/>
    </xf>
    <xf numFmtId="3" fontId="5" fillId="6" borderId="0" xfId="3" applyNumberFormat="1" applyFont="1" applyFill="1" applyBorder="1" applyAlignment="1" applyProtection="1">
      <alignment horizontal="right" vertical="center"/>
    </xf>
    <xf numFmtId="3" fontId="5" fillId="6" borderId="0" xfId="3" applyNumberFormat="1" applyFont="1" applyFill="1" applyBorder="1" applyAlignment="1" applyProtection="1">
      <alignment horizontal="center" vertical="center"/>
    </xf>
    <xf numFmtId="3" fontId="6" fillId="6" borderId="0" xfId="3" applyNumberFormat="1" applyFont="1" applyFill="1" applyBorder="1" applyAlignment="1" applyProtection="1">
      <alignment horizontal="right" vertical="center"/>
    </xf>
    <xf numFmtId="3" fontId="5" fillId="6" borderId="0" xfId="3" applyNumberFormat="1" applyFont="1" applyFill="1" applyBorder="1" applyProtection="1"/>
    <xf numFmtId="0" fontId="5" fillId="6" borderId="0" xfId="3" applyNumberFormat="1" applyFont="1" applyFill="1" applyBorder="1" applyAlignment="1" applyProtection="1">
      <alignment horizontal="right" vertical="center"/>
    </xf>
    <xf numFmtId="0" fontId="5" fillId="6" borderId="0" xfId="3" applyNumberFormat="1" applyFont="1" applyFill="1" applyBorder="1" applyAlignment="1" applyProtection="1">
      <alignment vertical="center"/>
    </xf>
    <xf numFmtId="171" fontId="6" fillId="6" borderId="0" xfId="3" applyNumberFormat="1" applyFont="1" applyFill="1" applyBorder="1" applyAlignment="1" applyProtection="1">
      <alignment horizontal="right" vertical="center"/>
    </xf>
    <xf numFmtId="0" fontId="5" fillId="6" borderId="0" xfId="3" applyFont="1" applyFill="1" applyBorder="1" applyAlignment="1" applyProtection="1">
      <alignment horizontal="right"/>
    </xf>
    <xf numFmtId="0" fontId="5" fillId="6" borderId="0" xfId="3" applyNumberFormat="1" applyFont="1" applyFill="1" applyBorder="1" applyAlignment="1" applyProtection="1">
      <alignment horizontal="right"/>
    </xf>
    <xf numFmtId="3" fontId="5" fillId="6" borderId="0" xfId="3" applyNumberFormat="1" applyFont="1" applyFill="1" applyBorder="1" applyAlignment="1" applyProtection="1">
      <alignment horizontal="right"/>
    </xf>
    <xf numFmtId="3" fontId="5" fillId="6" borderId="0" xfId="3" applyNumberFormat="1" applyFont="1" applyFill="1" applyBorder="1" applyAlignment="1" applyProtection="1">
      <alignment horizontal="left" vertical="center"/>
    </xf>
    <xf numFmtId="0" fontId="5" fillId="6" borderId="0" xfId="3" applyNumberFormat="1" applyFont="1" applyFill="1" applyBorder="1" applyProtection="1"/>
    <xf numFmtId="167" fontId="6" fillId="6" borderId="0" xfId="3" applyNumberFormat="1" applyFont="1" applyFill="1" applyBorder="1" applyAlignment="1" applyProtection="1">
      <alignment horizontal="right" vertical="center"/>
      <protection hidden="1"/>
    </xf>
    <xf numFmtId="0" fontId="5" fillId="6" borderId="0" xfId="3" applyFont="1" applyFill="1" applyBorder="1" applyAlignment="1" applyProtection="1">
      <alignment horizontal="right" vertical="center"/>
      <protection hidden="1"/>
    </xf>
    <xf numFmtId="166" fontId="5" fillId="6" borderId="0" xfId="3" applyNumberFormat="1" applyFont="1" applyFill="1" applyBorder="1" applyAlignment="1" applyProtection="1">
      <alignment horizontal="center" vertical="center"/>
    </xf>
    <xf numFmtId="41" fontId="5" fillId="6" borderId="0" xfId="3" applyNumberFormat="1" applyFont="1" applyFill="1" applyBorder="1" applyAlignment="1" applyProtection="1">
      <alignment horizontal="left" vertical="center"/>
    </xf>
    <xf numFmtId="41" fontId="5" fillId="6" borderId="0" xfId="3" applyNumberFormat="1" applyFont="1" applyFill="1" applyBorder="1" applyAlignment="1" applyProtection="1">
      <alignment horizontal="center" vertical="center"/>
    </xf>
    <xf numFmtId="0" fontId="5" fillId="6" borderId="2" xfId="3" applyFont="1" applyFill="1" applyBorder="1" applyAlignment="1" applyProtection="1">
      <alignment horizontal="center" vertical="top"/>
    </xf>
    <xf numFmtId="3" fontId="4" fillId="6" borderId="3" xfId="3" applyNumberFormat="1" applyFont="1" applyFill="1" applyBorder="1" applyAlignment="1" applyProtection="1">
      <alignment horizontal="center" vertical="center"/>
    </xf>
    <xf numFmtId="0" fontId="25" fillId="6" borderId="2" xfId="3" applyNumberFormat="1" applyFont="1" applyFill="1" applyBorder="1" applyAlignment="1" applyProtection="1">
      <alignment horizontal="center" vertical="center"/>
    </xf>
    <xf numFmtId="166" fontId="4" fillId="6" borderId="3" xfId="3" applyNumberFormat="1" applyFont="1" applyFill="1" applyBorder="1" applyAlignment="1" applyProtection="1">
      <alignment horizontal="center" vertical="center"/>
      <protection locked="0" hidden="1"/>
    </xf>
    <xf numFmtId="0" fontId="5" fillId="0" borderId="0" xfId="2" applyFont="1" applyFill="1" applyBorder="1" applyAlignment="1" applyProtection="1">
      <alignment horizontal="right"/>
    </xf>
    <xf numFmtId="0" fontId="5" fillId="0" borderId="0" xfId="2" applyFont="1" applyFill="1" applyBorder="1" applyProtection="1"/>
    <xf numFmtId="0" fontId="4" fillId="0" borderId="0" xfId="3" applyFont="1" applyFill="1" applyBorder="1" applyProtection="1"/>
    <xf numFmtId="0" fontId="6" fillId="6" borderId="0" xfId="3" applyFont="1" applyFill="1" applyBorder="1" applyAlignment="1" applyProtection="1">
      <alignment horizontal="right" vertical="center"/>
    </xf>
    <xf numFmtId="0" fontId="26" fillId="6" borderId="0" xfId="3" applyNumberFormat="1" applyFont="1" applyFill="1" applyBorder="1" applyAlignment="1" applyProtection="1">
      <alignment horizontal="left" vertical="center"/>
    </xf>
    <xf numFmtId="0" fontId="5" fillId="6" borderId="0" xfId="3" applyNumberFormat="1" applyFont="1" applyFill="1" applyBorder="1" applyAlignment="1" applyProtection="1">
      <alignment horizontal="left"/>
    </xf>
    <xf numFmtId="0" fontId="7" fillId="6" borderId="0" xfId="3" applyFont="1" applyFill="1" applyBorder="1" applyAlignment="1" applyProtection="1">
      <alignment horizontal="right" vertical="center"/>
    </xf>
    <xf numFmtId="0" fontId="7" fillId="6" borderId="0" xfId="3" applyFont="1" applyFill="1" applyBorder="1" applyProtection="1"/>
    <xf numFmtId="166" fontId="4" fillId="6" borderId="2" xfId="3" applyNumberFormat="1" applyFont="1" applyFill="1" applyBorder="1" applyAlignment="1" applyProtection="1">
      <alignment horizontal="center" vertical="center"/>
      <protection locked="0" hidden="1"/>
    </xf>
    <xf numFmtId="3" fontId="4" fillId="6" borderId="2" xfId="3" applyNumberFormat="1" applyFont="1" applyFill="1" applyBorder="1" applyAlignment="1" applyProtection="1">
      <alignment horizontal="center" vertical="center"/>
    </xf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right" vertical="center"/>
    </xf>
    <xf numFmtId="0" fontId="10" fillId="0" borderId="0" xfId="3" applyNumberFormat="1" applyFont="1" applyFill="1" applyBorder="1" applyAlignment="1" applyProtection="1"/>
    <xf numFmtId="0" fontId="11" fillId="0" borderId="0" xfId="3" applyNumberFormat="1" applyFont="1" applyFill="1" applyBorder="1" applyAlignment="1" applyProtection="1"/>
    <xf numFmtId="0" fontId="12" fillId="0" borderId="0" xfId="3" applyNumberFormat="1" applyFont="1" applyFill="1" applyBorder="1" applyAlignment="1" applyProtection="1">
      <alignment vertical="center"/>
    </xf>
    <xf numFmtId="0" fontId="11" fillId="0" borderId="0" xfId="3" applyNumberFormat="1" applyFont="1" applyFill="1" applyBorder="1" applyAlignment="1" applyProtection="1">
      <alignment vertical="center"/>
    </xf>
    <xf numFmtId="0" fontId="13" fillId="0" borderId="0" xfId="3" applyNumberFormat="1" applyFont="1" applyFill="1" applyBorder="1" applyAlignment="1" applyProtection="1">
      <alignment vertical="center"/>
    </xf>
    <xf numFmtId="0" fontId="14" fillId="0" borderId="0" xfId="3" applyNumberFormat="1" applyFont="1" applyFill="1" applyBorder="1" applyAlignment="1" applyProtection="1">
      <alignment vertical="center"/>
    </xf>
    <xf numFmtId="0" fontId="11" fillId="0" borderId="0" xfId="3" applyNumberFormat="1" applyFont="1" applyFill="1" applyBorder="1" applyAlignment="1" applyProtection="1">
      <alignment horizontal="left" vertical="top"/>
    </xf>
    <xf numFmtId="0" fontId="11" fillId="0" borderId="0" xfId="3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horizontal="left" vertical="center"/>
    </xf>
    <xf numFmtId="0" fontId="16" fillId="0" borderId="0" xfId="3" applyNumberFormat="1" applyFont="1" applyFill="1" applyBorder="1" applyAlignment="1" applyProtection="1">
      <alignment vertical="center"/>
    </xf>
    <xf numFmtId="0" fontId="9" fillId="0" borderId="0" xfId="3" applyNumberFormat="1" applyFont="1" applyFill="1" applyBorder="1" applyAlignment="1" applyProtection="1">
      <alignment horizontal="left" vertical="center"/>
    </xf>
    <xf numFmtId="0" fontId="9" fillId="0" borderId="0" xfId="3" applyNumberFormat="1" applyFont="1" applyFill="1" applyBorder="1" applyAlignment="1" applyProtection="1">
      <alignment horizontal="right" vertical="center"/>
    </xf>
    <xf numFmtId="0" fontId="9" fillId="0" borderId="0" xfId="3" applyNumberFormat="1" applyFont="1" applyFill="1" applyBorder="1" applyAlignment="1" applyProtection="1">
      <alignment horizontal="center" vertical="center"/>
    </xf>
    <xf numFmtId="0" fontId="13" fillId="0" borderId="0" xfId="3" applyNumberFormat="1" applyFont="1" applyFill="1" applyBorder="1" applyAlignment="1" applyProtection="1">
      <alignment horizontal="right"/>
    </xf>
    <xf numFmtId="0" fontId="13" fillId="0" borderId="0" xfId="3" applyNumberFormat="1" applyFont="1" applyFill="1" applyBorder="1" applyAlignment="1" applyProtection="1"/>
    <xf numFmtId="0" fontId="22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Alignment="1" applyProtection="1">
      <alignment horizontal="right" vertical="center"/>
    </xf>
    <xf numFmtId="0" fontId="15" fillId="0" borderId="0" xfId="3" applyNumberFormat="1" applyFont="1" applyFill="1" applyAlignment="1" applyProtection="1">
      <alignment horizontal="center" vertical="center"/>
    </xf>
    <xf numFmtId="0" fontId="15" fillId="0" borderId="0" xfId="3" applyNumberFormat="1" applyFont="1" applyFill="1" applyBorder="1" applyAlignment="1" applyProtection="1">
      <alignment horizontal="left" vertical="center"/>
    </xf>
    <xf numFmtId="0" fontId="24" fillId="0" borderId="0" xfId="6" applyNumberFormat="1" applyFont="1" applyFill="1" applyBorder="1" applyAlignment="1" applyProtection="1">
      <alignment horizontal="right" vertical="center"/>
    </xf>
    <xf numFmtId="0" fontId="24" fillId="0" borderId="0" xfId="6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6" borderId="0" xfId="3" applyFont="1" applyFill="1" applyBorder="1" applyAlignment="1" applyProtection="1">
      <alignment horizontal="center" vertical="center"/>
    </xf>
    <xf numFmtId="166" fontId="7" fillId="6" borderId="0" xfId="3" applyNumberFormat="1" applyFont="1" applyFill="1" applyBorder="1" applyAlignment="1" applyProtection="1">
      <alignment horizontal="center" vertical="center"/>
    </xf>
    <xf numFmtId="41" fontId="7" fillId="6" borderId="0" xfId="3" applyNumberFormat="1" applyFont="1" applyFill="1" applyBorder="1" applyAlignment="1" applyProtection="1">
      <alignment horizontal="center" vertical="center"/>
    </xf>
    <xf numFmtId="0" fontId="4" fillId="6" borderId="0" xfId="3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horizontal="center" vertical="center"/>
    </xf>
    <xf numFmtId="0" fontId="11" fillId="0" borderId="0" xfId="3" applyFont="1" applyFill="1" applyBorder="1" applyAlignment="1" applyProtection="1">
      <alignment horizontal="right"/>
    </xf>
    <xf numFmtId="0" fontId="8" fillId="0" borderId="0" xfId="3" applyFont="1" applyFill="1" applyAlignment="1" applyProtection="1">
      <alignment horizontal="center"/>
    </xf>
    <xf numFmtId="0" fontId="5" fillId="0" borderId="0" xfId="3" applyFont="1" applyFill="1" applyAlignment="1" applyProtection="1"/>
  </cellXfs>
  <cellStyles count="7">
    <cellStyle name="Lien hypertexte" xfId="6" builtinId="8"/>
    <cellStyle name="Normal" xfId="0" builtinId="0"/>
    <cellStyle name="Normal 10" xfId="4"/>
    <cellStyle name="Normal 11" xfId="5"/>
    <cellStyle name="Normal 2" xfId="2"/>
    <cellStyle name="Normal 3" xfId="3"/>
    <cellStyle name="Sortie" xfId="1" builtinId="21"/>
  </cellStyles>
  <dxfs count="29">
    <dxf>
      <fill>
        <patternFill>
          <bgColor rgb="FFE2EFDA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E2EFDA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E2EFDA"/>
        </patternFill>
      </fill>
      <border>
        <left style="hair">
          <color rgb="FF003300"/>
        </left>
        <right style="hair">
          <color rgb="FF003300"/>
        </right>
        <top style="hair">
          <color rgb="FF003300"/>
        </top>
        <bottom style="hair">
          <color rgb="FF003300"/>
        </bottom>
        <vertical/>
        <horizontal/>
      </border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I$1" max="31" min="1" page="10"/>
</file>

<file path=xl/ctrlProps/ctrlProp2.xml><?xml version="1.0" encoding="utf-8"?>
<formControlPr xmlns="http://schemas.microsoft.com/office/spreadsheetml/2009/9/main" objectType="Spin" dx="16" fmlaLink="$H$1" max="12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28</xdr:col>
      <xdr:colOff>9525</xdr:colOff>
      <xdr:row>50</xdr:row>
      <xdr:rowOff>9525</xdr:rowOff>
    </xdr:to>
    <xdr:sp macro="" textlink="">
      <xdr:nvSpPr>
        <xdr:cNvPr id="19" name="Rectangle 18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771525" y="12382500"/>
          <a:ext cx="1129665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28</xdr:col>
      <xdr:colOff>9525</xdr:colOff>
      <xdr:row>50</xdr:row>
      <xdr:rowOff>9525</xdr:rowOff>
    </xdr:to>
    <xdr:sp macro="" textlink="">
      <xdr:nvSpPr>
        <xdr:cNvPr id="20" name="Rectangle 1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71525" y="12515850"/>
          <a:ext cx="11296650" cy="3371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50</xdr:row>
      <xdr:rowOff>0</xdr:rowOff>
    </xdr:from>
    <xdr:to>
      <xdr:col>28</xdr:col>
      <xdr:colOff>9525</xdr:colOff>
      <xdr:row>50</xdr:row>
      <xdr:rowOff>9525</xdr:rowOff>
    </xdr:to>
    <xdr:sp macro="" textlink="">
      <xdr:nvSpPr>
        <xdr:cNvPr id="19" name="Rectangle 18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 bwMode="auto">
        <a:xfrm>
          <a:off x="771525" y="12515850"/>
          <a:ext cx="11296650" cy="3371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</xdr:row>
          <xdr:rowOff>0</xdr:rowOff>
        </xdr:from>
        <xdr:to>
          <xdr:col>8</xdr:col>
          <xdr:colOff>361950</xdr:colOff>
          <xdr:row>5</xdr:row>
          <xdr:rowOff>133350</xdr:rowOff>
        </xdr:to>
        <xdr:sp macro="" textlink="">
          <xdr:nvSpPr>
            <xdr:cNvPr id="7169" name="Spinner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2</xdr:row>
          <xdr:rowOff>0</xdr:rowOff>
        </xdr:from>
        <xdr:to>
          <xdr:col>7</xdr:col>
          <xdr:colOff>361950</xdr:colOff>
          <xdr:row>5</xdr:row>
          <xdr:rowOff>133350</xdr:rowOff>
        </xdr:to>
        <xdr:sp macro="" textlink="">
          <xdr:nvSpPr>
            <xdr:cNvPr id="7171" name="Spinner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3</xdr:colOff>
      <xdr:row>12</xdr:row>
      <xdr:rowOff>123825</xdr:rowOff>
    </xdr:from>
    <xdr:to>
      <xdr:col>5</xdr:col>
      <xdr:colOff>638175</xdr:colOff>
      <xdr:row>12</xdr:row>
      <xdr:rowOff>142875</xdr:rowOff>
    </xdr:to>
    <xdr:cxnSp macro="">
      <xdr:nvCxnSpPr>
        <xdr:cNvPr id="3" name="Connecteur droit avec flèche 2"/>
        <xdr:cNvCxnSpPr/>
      </xdr:nvCxnSpPr>
      <xdr:spPr>
        <a:xfrm flipH="1">
          <a:off x="2286003" y="2409825"/>
          <a:ext cx="2162172" cy="190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752475</xdr:colOff>
      <xdr:row>12</xdr:row>
      <xdr:rowOff>123825</xdr:rowOff>
    </xdr:from>
    <xdr:to>
      <xdr:col>5</xdr:col>
      <xdr:colOff>666748</xdr:colOff>
      <xdr:row>13</xdr:row>
      <xdr:rowOff>123825</xdr:rowOff>
    </xdr:to>
    <xdr:cxnSp macro="">
      <xdr:nvCxnSpPr>
        <xdr:cNvPr id="9" name="Connecteur droit avec flèche 8"/>
        <xdr:cNvCxnSpPr/>
      </xdr:nvCxnSpPr>
      <xdr:spPr>
        <a:xfrm flipH="1">
          <a:off x="2276475" y="2409825"/>
          <a:ext cx="2200273" cy="1905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733426</xdr:colOff>
      <xdr:row>12</xdr:row>
      <xdr:rowOff>142875</xdr:rowOff>
    </xdr:from>
    <xdr:to>
      <xdr:col>5</xdr:col>
      <xdr:colOff>514350</xdr:colOff>
      <xdr:row>14</xdr:row>
      <xdr:rowOff>133350</xdr:rowOff>
    </xdr:to>
    <xdr:cxnSp macro="">
      <xdr:nvCxnSpPr>
        <xdr:cNvPr id="10" name="Connecteur droit avec flèche 9"/>
        <xdr:cNvCxnSpPr/>
      </xdr:nvCxnSpPr>
      <xdr:spPr>
        <a:xfrm flipH="1">
          <a:off x="2257426" y="2428875"/>
          <a:ext cx="2066924" cy="3714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571503</xdr:colOff>
      <xdr:row>3</xdr:row>
      <xdr:rowOff>57150</xdr:rowOff>
    </xdr:from>
    <xdr:to>
      <xdr:col>8</xdr:col>
      <xdr:colOff>581025</xdr:colOff>
      <xdr:row>8</xdr:row>
      <xdr:rowOff>9525</xdr:rowOff>
    </xdr:to>
    <xdr:cxnSp macro="">
      <xdr:nvCxnSpPr>
        <xdr:cNvPr id="7" name="Connecteur droit avec flèche 6"/>
        <xdr:cNvCxnSpPr/>
      </xdr:nvCxnSpPr>
      <xdr:spPr>
        <a:xfrm flipH="1" flipV="1">
          <a:off x="2857503" y="628650"/>
          <a:ext cx="3819522" cy="90487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rnard/Documents/Telechargement/Patrick/foire%20de%20Paris/FoireParis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%20-%20Proj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ENTREES et SORTIES"/>
      <sheetName val="TABLEAU ESPECES"/>
      <sheetName val="TABLEAU FINANCES"/>
      <sheetName val="CAISSE CENTRALE"/>
      <sheetName val="Recettes"/>
      <sheetName val="Dépenses"/>
      <sheetName val="Bilan financier"/>
      <sheetName val="COLLABORATEUR"/>
      <sheetName val="RECTIFICATION"/>
      <sheetName val="Données"/>
      <sheetName val="NOTICE"/>
      <sheetName val="Feuille de Caisse"/>
      <sheetName val="ALAIN"/>
      <sheetName val="FRANCK"/>
      <sheetName val="GEORGE"/>
      <sheetName val="GUILLAUME"/>
      <sheetName val="KARINE"/>
      <sheetName val="MANU"/>
      <sheetName val="MANUE (FILLE)"/>
      <sheetName val="OLIVIER"/>
      <sheetName val="AA"/>
      <sheetName val="PATRICK"/>
      <sheetName val="JOSEPH"/>
      <sheetName val="COLLABORATEU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Personnel</v>
          </cell>
          <cell r="D1" t="str">
            <v>Dates Foire</v>
          </cell>
          <cell r="E1" t="str">
            <v>Opérations</v>
          </cell>
        </row>
        <row r="2">
          <cell r="A2" t="str">
            <v>Alain</v>
          </cell>
          <cell r="D2">
            <v>39568</v>
          </cell>
          <cell r="E2" t="str">
            <v>Recette</v>
          </cell>
        </row>
        <row r="3">
          <cell r="A3" t="str">
            <v>David</v>
          </cell>
          <cell r="D3">
            <v>39569</v>
          </cell>
          <cell r="E3" t="str">
            <v>Acompte</v>
          </cell>
        </row>
        <row r="4">
          <cell r="A4" t="str">
            <v>Franck</v>
          </cell>
          <cell r="D4">
            <v>39570</v>
          </cell>
          <cell r="E4" t="str">
            <v>Solde</v>
          </cell>
        </row>
        <row r="5">
          <cell r="A5" t="str">
            <v>George</v>
          </cell>
          <cell r="D5">
            <v>39571</v>
          </cell>
        </row>
        <row r="6">
          <cell r="A6" t="str">
            <v>Guillaume</v>
          </cell>
          <cell r="D6">
            <v>39572</v>
          </cell>
        </row>
        <row r="7">
          <cell r="A7" t="str">
            <v>Karine</v>
          </cell>
          <cell r="D7">
            <v>39573</v>
          </cell>
        </row>
        <row r="8">
          <cell r="A8" t="str">
            <v>Manu</v>
          </cell>
          <cell r="D8">
            <v>39574</v>
          </cell>
        </row>
        <row r="9">
          <cell r="A9" t="str">
            <v>Manue (Fille)</v>
          </cell>
          <cell r="D9">
            <v>39575</v>
          </cell>
        </row>
        <row r="10">
          <cell r="A10" t="str">
            <v>Olivier</v>
          </cell>
          <cell r="D10">
            <v>39576</v>
          </cell>
        </row>
        <row r="11">
          <cell r="A11" t="str">
            <v>AA</v>
          </cell>
          <cell r="D11">
            <v>39577</v>
          </cell>
        </row>
        <row r="12">
          <cell r="A12" t="str">
            <v>Patrick</v>
          </cell>
          <cell r="D12">
            <v>39578</v>
          </cell>
        </row>
        <row r="13">
          <cell r="A13" t="str">
            <v>Patrick</v>
          </cell>
          <cell r="D13">
            <v>39579</v>
          </cell>
        </row>
        <row r="14">
          <cell r="A14" t="str">
            <v>Joseph</v>
          </cell>
          <cell r="D14">
            <v>39580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client fact 1"/>
      <sheetName val="client fact 2"/>
      <sheetName val="client fact 3"/>
      <sheetName val="compte pains livraison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Gestion de credit"/>
      <sheetName val="Etat des clients"/>
      <sheetName val="stock"/>
      <sheetName val="Gestion de Fournisseurs"/>
      <sheetName val="Fournisseurs"/>
      <sheetName val="Etat Des Fournisseurs"/>
      <sheetName val="Factures Recues"/>
      <sheetName val="Facturier"/>
      <sheetName val="Base Factures"/>
      <sheetName val="factures établis"/>
      <sheetName val="production"/>
      <sheetName val="compt pains  production"/>
      <sheetName val="Fiche de livraison"/>
      <sheetName val="fiche vendeur"/>
      <sheetName val="fiche de transport"/>
      <sheetName val="fiche de travail"/>
      <sheetName val="Mouvement du personnel"/>
      <sheetName val="Attestations"/>
      <sheetName val="Fiche de Paie"/>
      <sheetName val="Base Paie"/>
      <sheetName val="Fiche Salaires"/>
      <sheetName val="Base Salaire"/>
      <sheetName val="gestion de depenses"/>
      <sheetName val="Depenses et Recettes"/>
      <sheetName val="Etat des Dépenses et Recettes"/>
      <sheetName val="caisse"/>
      <sheetName val="Fiche Verif Caisse "/>
      <sheetName val="Base Verif Caisse"/>
      <sheetName val="bilan réel"/>
      <sheetName val="Bilan impos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3">
    <pageSetUpPr fitToPage="1"/>
  </sheetPr>
  <dimension ref="A1:AD176"/>
  <sheetViews>
    <sheetView showZeros="0" zoomScaleNormal="100" workbookViewId="0">
      <selection activeCell="I6" sqref="I6"/>
    </sheetView>
  </sheetViews>
  <sheetFormatPr baseColWidth="10" defaultRowHeight="14.25" x14ac:dyDescent="0.2"/>
  <cols>
    <col min="1" max="1" width="11.5703125" style="7" customWidth="1"/>
    <col min="2" max="2" width="2.7109375" style="7" customWidth="1"/>
    <col min="3" max="3" width="2.7109375" style="30" customWidth="1"/>
    <col min="4" max="4" width="10.7109375" style="7" customWidth="1"/>
    <col min="5" max="5" width="2.7109375" style="31" customWidth="1"/>
    <col min="6" max="6" width="10.7109375" style="7" customWidth="1"/>
    <col min="7" max="7" width="2.7109375" style="31" customWidth="1"/>
    <col min="8" max="8" width="10.7109375" style="7" customWidth="1"/>
    <col min="9" max="9" width="2.7109375" style="31" customWidth="1"/>
    <col min="10" max="10" width="10.7109375" style="7" customWidth="1"/>
    <col min="11" max="11" width="2.7109375" style="31" customWidth="1"/>
    <col min="12" max="12" width="10.7109375" style="7" customWidth="1"/>
    <col min="13" max="13" width="2.7109375" style="31" customWidth="1"/>
    <col min="14" max="14" width="10.7109375" style="7" customWidth="1"/>
    <col min="15" max="15" width="2.7109375" style="31" customWidth="1"/>
    <col min="16" max="16" width="10.7109375" style="7" customWidth="1"/>
    <col min="17" max="17" width="2.7109375" style="31" customWidth="1"/>
    <col min="18" max="18" width="10.7109375" style="7" customWidth="1"/>
    <col min="19" max="19" width="2.7109375" style="31" customWidth="1"/>
    <col min="20" max="20" width="10.7109375" style="7" customWidth="1"/>
    <col min="21" max="21" width="2.7109375" style="31" customWidth="1"/>
    <col min="22" max="22" width="10.7109375" style="7" customWidth="1"/>
    <col min="23" max="23" width="2.7109375" style="31" customWidth="1"/>
    <col min="24" max="24" width="10.7109375" style="7" customWidth="1"/>
    <col min="25" max="25" width="2.7109375" style="31" customWidth="1"/>
    <col min="26" max="26" width="10.7109375" style="7" customWidth="1"/>
    <col min="27" max="28" width="2.7109375" style="7" customWidth="1"/>
    <col min="29" max="30" width="11.42578125" style="7" customWidth="1"/>
    <col min="31" max="16384" width="11.42578125" style="7"/>
  </cols>
  <sheetData>
    <row r="1" spans="2:29" s="3" customFormat="1" ht="15" customHeight="1" x14ac:dyDescent="0.2">
      <c r="C1" s="91"/>
      <c r="D1" s="2"/>
      <c r="E1" s="92"/>
      <c r="F1" s="2"/>
      <c r="G1" s="92"/>
      <c r="H1" s="2"/>
      <c r="I1" s="2"/>
      <c r="J1" s="2"/>
      <c r="K1" s="2"/>
      <c r="L1" s="2"/>
      <c r="M1" s="2"/>
      <c r="N1" s="93"/>
      <c r="O1" s="93"/>
      <c r="P1" s="93"/>
      <c r="Q1" s="93"/>
      <c r="R1" s="93"/>
      <c r="S1" s="2"/>
      <c r="Y1" s="94"/>
      <c r="Z1" s="2"/>
    </row>
    <row r="2" spans="2:29" s="3" customFormat="1" ht="14.25" customHeight="1" x14ac:dyDescent="0.2">
      <c r="C2" s="95"/>
      <c r="D2" s="95"/>
      <c r="E2" s="95"/>
      <c r="F2" s="95"/>
      <c r="G2" s="96"/>
      <c r="H2" s="96"/>
      <c r="I2" s="92"/>
      <c r="J2" s="2"/>
      <c r="K2" s="4"/>
      <c r="L2" s="4"/>
      <c r="M2" s="97"/>
      <c r="N2" s="97"/>
      <c r="O2" s="97"/>
      <c r="P2" s="97"/>
      <c r="Q2" s="97"/>
      <c r="R2" s="15"/>
      <c r="S2" s="15"/>
      <c r="T2" s="15"/>
      <c r="U2" s="15"/>
      <c r="V2" s="15"/>
      <c r="W2" s="98"/>
      <c r="X2" s="98"/>
      <c r="Y2" s="98"/>
      <c r="Z2" s="98"/>
      <c r="AA2" s="98"/>
    </row>
    <row r="3" spans="2:29" s="3" customFormat="1" ht="14.25" customHeight="1" x14ac:dyDescent="0.2">
      <c r="C3" s="91"/>
      <c r="D3" s="96"/>
      <c r="E3" s="96"/>
      <c r="F3" s="96"/>
      <c r="G3" s="96"/>
      <c r="H3" s="96"/>
      <c r="I3" s="92"/>
      <c r="J3" s="2"/>
      <c r="K3" s="4"/>
      <c r="L3" s="4"/>
      <c r="M3" s="97"/>
      <c r="N3" s="97"/>
      <c r="O3" s="97"/>
      <c r="P3" s="97"/>
      <c r="Q3" s="97"/>
      <c r="R3" s="4"/>
      <c r="S3" s="2"/>
      <c r="T3" s="2"/>
      <c r="U3" s="92"/>
      <c r="V3" s="2"/>
      <c r="W3" s="99"/>
      <c r="X3" s="99"/>
      <c r="Y3" s="99"/>
      <c r="Z3" s="99"/>
    </row>
    <row r="4" spans="2:29" s="3" customFormat="1" ht="15" customHeight="1" x14ac:dyDescent="0.2">
      <c r="C4" s="91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2:29" s="3" customFormat="1" ht="15" customHeight="1" x14ac:dyDescent="0.2">
      <c r="C5" s="91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100"/>
      <c r="X5" s="100"/>
      <c r="Y5" s="100"/>
      <c r="Z5" s="100"/>
    </row>
    <row r="6" spans="2:29" s="3" customFormat="1" ht="14.25" customHeight="1" x14ac:dyDescent="0.2">
      <c r="C6" s="91"/>
      <c r="D6" s="101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2:29" s="8" customFormat="1" ht="14.25" customHeight="1" x14ac:dyDescent="0.2">
      <c r="C7" s="23"/>
      <c r="D7" s="122"/>
      <c r="E7" s="122"/>
      <c r="F7" s="50"/>
      <c r="G7" s="25"/>
      <c r="H7" s="51"/>
      <c r="I7" s="25"/>
      <c r="J7" s="24"/>
      <c r="K7" s="38"/>
      <c r="L7" s="38"/>
      <c r="M7" s="38"/>
      <c r="N7" s="38"/>
      <c r="O7" s="38"/>
      <c r="P7" s="38"/>
      <c r="Q7" s="38"/>
      <c r="R7" s="38"/>
      <c r="S7" s="24"/>
      <c r="T7" s="24"/>
      <c r="U7" s="25"/>
      <c r="V7" s="24"/>
      <c r="W7" s="25"/>
      <c r="Y7" s="26"/>
      <c r="Z7" s="24"/>
    </row>
    <row r="8" spans="2:29" ht="8.1" customHeight="1" x14ac:dyDescent="0.2">
      <c r="C8" s="123"/>
      <c r="D8" s="12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B8" s="8"/>
      <c r="AC8" s="8"/>
    </row>
    <row r="9" spans="2:29" ht="8.1" customHeight="1" x14ac:dyDescent="0.2"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B9" s="8"/>
      <c r="AC9" s="8"/>
    </row>
    <row r="10" spans="2:29" ht="14.25" customHeight="1" x14ac:dyDescent="0.2">
      <c r="B10" s="8"/>
      <c r="C10" s="8"/>
      <c r="D10" s="12"/>
      <c r="E10" s="49"/>
      <c r="F10" s="11"/>
      <c r="G10" s="9"/>
      <c r="H10" s="11"/>
      <c r="I10" s="49"/>
      <c r="J10" s="12"/>
      <c r="K10" s="49"/>
      <c r="L10" s="11"/>
      <c r="M10" s="9"/>
      <c r="N10" s="11"/>
      <c r="O10" s="49"/>
      <c r="P10" s="12"/>
      <c r="Q10" s="49"/>
      <c r="R10" s="11"/>
      <c r="S10" s="9"/>
      <c r="T10" s="11"/>
      <c r="U10" s="49"/>
      <c r="V10" s="8"/>
      <c r="W10" s="49"/>
      <c r="X10" s="8"/>
      <c r="Y10" s="49"/>
      <c r="Z10" s="8"/>
      <c r="AA10" s="8"/>
      <c r="AB10" s="8"/>
      <c r="AC10" s="8"/>
    </row>
    <row r="11" spans="2:29" s="121" customFormat="1" ht="14.25" customHeight="1" x14ac:dyDescent="0.25">
      <c r="B11" s="11"/>
      <c r="C11" s="120">
        <v>0</v>
      </c>
      <c r="D11" s="117" t="s">
        <v>1</v>
      </c>
      <c r="E11" s="117">
        <v>0</v>
      </c>
      <c r="F11" s="117" t="s">
        <v>2</v>
      </c>
      <c r="G11" s="117">
        <v>0</v>
      </c>
      <c r="H11" s="117" t="s">
        <v>3</v>
      </c>
      <c r="I11" s="117">
        <v>0</v>
      </c>
      <c r="J11" s="117" t="s">
        <v>4</v>
      </c>
      <c r="K11" s="118">
        <v>0</v>
      </c>
      <c r="L11" s="117" t="s">
        <v>5</v>
      </c>
      <c r="M11" s="118">
        <v>0</v>
      </c>
      <c r="N11" s="117" t="s">
        <v>6</v>
      </c>
      <c r="O11" s="118">
        <v>0</v>
      </c>
      <c r="P11" s="117" t="s">
        <v>7</v>
      </c>
      <c r="Q11" s="118">
        <v>0</v>
      </c>
      <c r="R11" s="117" t="s">
        <v>19</v>
      </c>
      <c r="S11" s="118">
        <v>0</v>
      </c>
      <c r="T11" s="117" t="s">
        <v>8</v>
      </c>
      <c r="U11" s="118">
        <v>0</v>
      </c>
      <c r="V11" s="117" t="s">
        <v>9</v>
      </c>
      <c r="W11" s="74">
        <v>0</v>
      </c>
      <c r="X11" s="117" t="s">
        <v>10</v>
      </c>
      <c r="Y11" s="74">
        <v>0</v>
      </c>
      <c r="Z11" s="117" t="s">
        <v>11</v>
      </c>
      <c r="AA11" s="52"/>
      <c r="AB11" s="11"/>
      <c r="AC11" s="11"/>
    </row>
    <row r="12" spans="2:29" ht="15.95" customHeight="1" x14ac:dyDescent="0.2">
      <c r="B12" s="8"/>
      <c r="C12" s="66"/>
      <c r="D12" s="77" t="s">
        <v>16</v>
      </c>
      <c r="E12" s="66"/>
      <c r="F12" s="77" t="s">
        <v>16</v>
      </c>
      <c r="G12" s="66"/>
      <c r="H12" s="77" t="s">
        <v>16</v>
      </c>
      <c r="I12" s="66"/>
      <c r="J12" s="77" t="s">
        <v>16</v>
      </c>
      <c r="K12" s="66"/>
      <c r="L12" s="77" t="s">
        <v>16</v>
      </c>
      <c r="M12" s="66"/>
      <c r="N12" s="77" t="s">
        <v>16</v>
      </c>
      <c r="O12" s="66"/>
      <c r="P12" s="77" t="s">
        <v>16</v>
      </c>
      <c r="Q12" s="66"/>
      <c r="R12" s="77" t="s">
        <v>16</v>
      </c>
      <c r="S12" s="66"/>
      <c r="T12" s="77" t="s">
        <v>16</v>
      </c>
      <c r="U12" s="66"/>
      <c r="V12" s="77" t="s">
        <v>16</v>
      </c>
      <c r="W12" s="66"/>
      <c r="X12" s="77" t="s">
        <v>16</v>
      </c>
      <c r="Y12" s="66"/>
      <c r="Z12" s="77" t="s">
        <v>16</v>
      </c>
      <c r="AA12" s="53"/>
      <c r="AB12" s="8"/>
      <c r="AC12" s="8"/>
    </row>
    <row r="13" spans="2:29" s="8" customFormat="1" ht="3" customHeight="1" x14ac:dyDescent="0.2">
      <c r="C13" s="57"/>
      <c r="D13" s="56"/>
      <c r="E13" s="57"/>
      <c r="F13" s="56"/>
      <c r="G13" s="57"/>
      <c r="H13" s="56"/>
      <c r="I13" s="57"/>
      <c r="J13" s="56"/>
      <c r="K13" s="57"/>
      <c r="L13" s="56"/>
      <c r="M13" s="57"/>
      <c r="N13" s="56"/>
      <c r="O13" s="57"/>
      <c r="P13" s="56"/>
      <c r="Q13" s="57"/>
      <c r="R13" s="56"/>
      <c r="S13" s="57"/>
      <c r="T13" s="56"/>
      <c r="U13" s="57"/>
      <c r="V13" s="56"/>
      <c r="W13" s="57"/>
      <c r="X13" s="56"/>
      <c r="Y13" s="57"/>
      <c r="Z13" s="56"/>
      <c r="AA13" s="53"/>
    </row>
    <row r="14" spans="2:29" ht="15" customHeight="1" x14ac:dyDescent="0.2">
      <c r="B14" s="8"/>
      <c r="C14" s="59">
        <f>DATE(Recap!F1,1,1)</f>
        <v>42736</v>
      </c>
      <c r="D14" s="89">
        <v>100</v>
      </c>
      <c r="E14" s="72">
        <f>DATE(Recap!F1,2,1)</f>
        <v>42767</v>
      </c>
      <c r="F14" s="89"/>
      <c r="G14" s="59">
        <f>DATE(Recap!F1,3,1)</f>
        <v>42795</v>
      </c>
      <c r="H14" s="89"/>
      <c r="I14" s="59">
        <f>DATE(Recap!F1,4,1)</f>
        <v>42826</v>
      </c>
      <c r="J14" s="89"/>
      <c r="K14" s="59">
        <f>DATE(Recap!F1,5,1)</f>
        <v>42856</v>
      </c>
      <c r="L14" s="89"/>
      <c r="M14" s="59">
        <f>DATE(Recap!F1,6,1)</f>
        <v>42887</v>
      </c>
      <c r="N14" s="89"/>
      <c r="O14" s="59">
        <f>DATE(Recap!F1,7,1)</f>
        <v>42917</v>
      </c>
      <c r="P14" s="89">
        <v>0</v>
      </c>
      <c r="Q14" s="59">
        <f>DATE(Recap!F1,8,1)</f>
        <v>42948</v>
      </c>
      <c r="R14" s="89"/>
      <c r="S14" s="59">
        <f>DATE(Recap!F1,9,1)</f>
        <v>42979</v>
      </c>
      <c r="T14" s="89"/>
      <c r="U14" s="59">
        <f>DATE(Recap!F1,10,1)</f>
        <v>43009</v>
      </c>
      <c r="V14" s="89"/>
      <c r="W14" s="59">
        <f>DATE(Recap!F1,11,1)</f>
        <v>43040</v>
      </c>
      <c r="X14" s="89"/>
      <c r="Y14" s="59">
        <f>DATE(Recap!F1,12,1)</f>
        <v>43070</v>
      </c>
      <c r="Z14" s="89"/>
      <c r="AA14" s="53"/>
      <c r="AB14" s="8"/>
      <c r="AC14" s="8"/>
    </row>
    <row r="15" spans="2:29" ht="15" customHeight="1" x14ac:dyDescent="0.2">
      <c r="B15" s="8"/>
      <c r="C15" s="59">
        <f>C14+1</f>
        <v>42737</v>
      </c>
      <c r="D15" s="89"/>
      <c r="E15" s="72">
        <f>E14+1</f>
        <v>42768</v>
      </c>
      <c r="F15" s="89"/>
      <c r="G15" s="59">
        <f>G14+1</f>
        <v>42796</v>
      </c>
      <c r="H15" s="89"/>
      <c r="I15" s="59">
        <f>I14+1</f>
        <v>42827</v>
      </c>
      <c r="J15" s="89"/>
      <c r="K15" s="59">
        <f>K14+1</f>
        <v>42857</v>
      </c>
      <c r="L15" s="89"/>
      <c r="M15" s="59">
        <f>M14+1</f>
        <v>42888</v>
      </c>
      <c r="N15" s="89"/>
      <c r="O15" s="59">
        <f>O14+1</f>
        <v>42918</v>
      </c>
      <c r="P15" s="89"/>
      <c r="Q15" s="59">
        <f>Q14+1</f>
        <v>42949</v>
      </c>
      <c r="R15" s="89"/>
      <c r="S15" s="59">
        <f>S14+1</f>
        <v>42980</v>
      </c>
      <c r="T15" s="89"/>
      <c r="U15" s="59">
        <f>U14+1</f>
        <v>43010</v>
      </c>
      <c r="V15" s="89"/>
      <c r="W15" s="59">
        <f>W14+1</f>
        <v>43041</v>
      </c>
      <c r="X15" s="89"/>
      <c r="Y15" s="59">
        <f>Y14+1</f>
        <v>43071</v>
      </c>
      <c r="Z15" s="89"/>
      <c r="AA15" s="53"/>
      <c r="AB15" s="8"/>
      <c r="AC15" s="8"/>
    </row>
    <row r="16" spans="2:29" ht="15" customHeight="1" x14ac:dyDescent="0.2">
      <c r="B16" s="8"/>
      <c r="C16" s="59">
        <f t="shared" ref="C16:C44" si="0">C15+1</f>
        <v>42738</v>
      </c>
      <c r="D16" s="89"/>
      <c r="E16" s="72">
        <f t="shared" ref="E16:E41" si="1">E15+1</f>
        <v>42769</v>
      </c>
      <c r="F16" s="89"/>
      <c r="G16" s="59">
        <f t="shared" ref="G16:G44" si="2">G15+1</f>
        <v>42797</v>
      </c>
      <c r="H16" s="89"/>
      <c r="I16" s="59">
        <f t="shared" ref="I16:I43" si="3">I15+1</f>
        <v>42828</v>
      </c>
      <c r="J16" s="89"/>
      <c r="K16" s="59">
        <f t="shared" ref="K16:K44" si="4">K15+1</f>
        <v>42858</v>
      </c>
      <c r="L16" s="89"/>
      <c r="M16" s="59">
        <f t="shared" ref="M16:M43" si="5">M15+1</f>
        <v>42889</v>
      </c>
      <c r="N16" s="89"/>
      <c r="O16" s="59">
        <f t="shared" ref="O16:O44" si="6">O15+1</f>
        <v>42919</v>
      </c>
      <c r="P16" s="89"/>
      <c r="Q16" s="59">
        <f t="shared" ref="Q16:Q44" si="7">Q15+1</f>
        <v>42950</v>
      </c>
      <c r="R16" s="89"/>
      <c r="S16" s="59">
        <f t="shared" ref="S16:S43" si="8">S15+1</f>
        <v>42981</v>
      </c>
      <c r="T16" s="89"/>
      <c r="U16" s="59">
        <f t="shared" ref="U16:U44" si="9">U15+1</f>
        <v>43011</v>
      </c>
      <c r="V16" s="89"/>
      <c r="W16" s="59">
        <f t="shared" ref="W16:W43" si="10">W15+1</f>
        <v>43042</v>
      </c>
      <c r="X16" s="89"/>
      <c r="Y16" s="59">
        <f t="shared" ref="Y16:Y44" si="11">Y15+1</f>
        <v>43072</v>
      </c>
      <c r="Z16" s="89"/>
      <c r="AA16" s="53"/>
      <c r="AB16" s="8"/>
      <c r="AC16" s="8"/>
    </row>
    <row r="17" spans="2:29" ht="15" customHeight="1" x14ac:dyDescent="0.2">
      <c r="B17" s="8"/>
      <c r="C17" s="59">
        <f t="shared" si="0"/>
        <v>42739</v>
      </c>
      <c r="D17" s="89"/>
      <c r="E17" s="72">
        <f t="shared" si="1"/>
        <v>42770</v>
      </c>
      <c r="F17" s="89"/>
      <c r="G17" s="59">
        <f t="shared" si="2"/>
        <v>42798</v>
      </c>
      <c r="H17" s="89"/>
      <c r="I17" s="59">
        <f t="shared" si="3"/>
        <v>42829</v>
      </c>
      <c r="J17" s="89"/>
      <c r="K17" s="59">
        <f t="shared" si="4"/>
        <v>42859</v>
      </c>
      <c r="L17" s="89"/>
      <c r="M17" s="59">
        <f t="shared" si="5"/>
        <v>42890</v>
      </c>
      <c r="N17" s="89"/>
      <c r="O17" s="59">
        <f t="shared" si="6"/>
        <v>42920</v>
      </c>
      <c r="P17" s="89"/>
      <c r="Q17" s="59">
        <f t="shared" si="7"/>
        <v>42951</v>
      </c>
      <c r="R17" s="89"/>
      <c r="S17" s="59">
        <f t="shared" si="8"/>
        <v>42982</v>
      </c>
      <c r="T17" s="89"/>
      <c r="U17" s="59">
        <f t="shared" si="9"/>
        <v>43012</v>
      </c>
      <c r="V17" s="89"/>
      <c r="W17" s="59">
        <f t="shared" si="10"/>
        <v>43043</v>
      </c>
      <c r="X17" s="89"/>
      <c r="Y17" s="59">
        <f t="shared" si="11"/>
        <v>43073</v>
      </c>
      <c r="Z17" s="89"/>
      <c r="AA17" s="53"/>
      <c r="AB17" s="8"/>
      <c r="AC17" s="8"/>
    </row>
    <row r="18" spans="2:29" ht="15" customHeight="1" x14ac:dyDescent="0.2">
      <c r="B18" s="8"/>
      <c r="C18" s="59">
        <f t="shared" si="0"/>
        <v>42740</v>
      </c>
      <c r="D18" s="89"/>
      <c r="E18" s="72">
        <f t="shared" si="1"/>
        <v>42771</v>
      </c>
      <c r="F18" s="89"/>
      <c r="G18" s="59">
        <f t="shared" si="2"/>
        <v>42799</v>
      </c>
      <c r="H18" s="89"/>
      <c r="I18" s="59">
        <f t="shared" si="3"/>
        <v>42830</v>
      </c>
      <c r="J18" s="89"/>
      <c r="K18" s="59">
        <f t="shared" si="4"/>
        <v>42860</v>
      </c>
      <c r="L18" s="89"/>
      <c r="M18" s="59">
        <f t="shared" si="5"/>
        <v>42891</v>
      </c>
      <c r="N18" s="89"/>
      <c r="O18" s="59">
        <f t="shared" si="6"/>
        <v>42921</v>
      </c>
      <c r="P18" s="89"/>
      <c r="Q18" s="59">
        <f t="shared" si="7"/>
        <v>42952</v>
      </c>
      <c r="R18" s="89"/>
      <c r="S18" s="59">
        <f t="shared" si="8"/>
        <v>42983</v>
      </c>
      <c r="T18" s="89"/>
      <c r="U18" s="59">
        <f t="shared" si="9"/>
        <v>43013</v>
      </c>
      <c r="V18" s="89"/>
      <c r="W18" s="59">
        <f t="shared" si="10"/>
        <v>43044</v>
      </c>
      <c r="X18" s="89"/>
      <c r="Y18" s="59">
        <f t="shared" si="11"/>
        <v>43074</v>
      </c>
      <c r="Z18" s="89"/>
      <c r="AA18" s="53"/>
      <c r="AB18" s="8"/>
      <c r="AC18" s="8"/>
    </row>
    <row r="19" spans="2:29" ht="15" customHeight="1" x14ac:dyDescent="0.2">
      <c r="B19" s="8"/>
      <c r="C19" s="59">
        <f t="shared" si="0"/>
        <v>42741</v>
      </c>
      <c r="D19" s="89"/>
      <c r="E19" s="72">
        <f t="shared" si="1"/>
        <v>42772</v>
      </c>
      <c r="F19" s="89"/>
      <c r="G19" s="59">
        <f t="shared" si="2"/>
        <v>42800</v>
      </c>
      <c r="H19" s="89"/>
      <c r="I19" s="59">
        <f t="shared" si="3"/>
        <v>42831</v>
      </c>
      <c r="J19" s="89"/>
      <c r="K19" s="59">
        <f t="shared" si="4"/>
        <v>42861</v>
      </c>
      <c r="L19" s="89"/>
      <c r="M19" s="59">
        <f t="shared" si="5"/>
        <v>42892</v>
      </c>
      <c r="N19" s="89"/>
      <c r="O19" s="59">
        <f t="shared" si="6"/>
        <v>42922</v>
      </c>
      <c r="P19" s="89"/>
      <c r="Q19" s="59">
        <f t="shared" si="7"/>
        <v>42953</v>
      </c>
      <c r="R19" s="89"/>
      <c r="S19" s="59">
        <f t="shared" si="8"/>
        <v>42984</v>
      </c>
      <c r="T19" s="89"/>
      <c r="U19" s="59">
        <f t="shared" si="9"/>
        <v>43014</v>
      </c>
      <c r="V19" s="89"/>
      <c r="W19" s="59">
        <f t="shared" si="10"/>
        <v>43045</v>
      </c>
      <c r="X19" s="89"/>
      <c r="Y19" s="59">
        <f t="shared" si="11"/>
        <v>43075</v>
      </c>
      <c r="Z19" s="89"/>
      <c r="AA19" s="53"/>
      <c r="AB19" s="8"/>
      <c r="AC19" s="8"/>
    </row>
    <row r="20" spans="2:29" ht="15" customHeight="1" x14ac:dyDescent="0.2">
      <c r="B20" s="8"/>
      <c r="C20" s="59">
        <f t="shared" si="0"/>
        <v>42742</v>
      </c>
      <c r="D20" s="89"/>
      <c r="E20" s="72">
        <f t="shared" si="1"/>
        <v>42773</v>
      </c>
      <c r="F20" s="89"/>
      <c r="G20" s="59">
        <f t="shared" si="2"/>
        <v>42801</v>
      </c>
      <c r="H20" s="89"/>
      <c r="I20" s="59">
        <f t="shared" si="3"/>
        <v>42832</v>
      </c>
      <c r="J20" s="89"/>
      <c r="K20" s="59">
        <f t="shared" si="4"/>
        <v>42862</v>
      </c>
      <c r="L20" s="89"/>
      <c r="M20" s="59">
        <f t="shared" si="5"/>
        <v>42893</v>
      </c>
      <c r="N20" s="89"/>
      <c r="O20" s="59">
        <f t="shared" si="6"/>
        <v>42923</v>
      </c>
      <c r="P20" s="89"/>
      <c r="Q20" s="59">
        <f t="shared" si="7"/>
        <v>42954</v>
      </c>
      <c r="R20" s="89"/>
      <c r="S20" s="59">
        <f t="shared" si="8"/>
        <v>42985</v>
      </c>
      <c r="T20" s="89"/>
      <c r="U20" s="59">
        <f t="shared" si="9"/>
        <v>43015</v>
      </c>
      <c r="V20" s="89"/>
      <c r="W20" s="59">
        <f t="shared" si="10"/>
        <v>43046</v>
      </c>
      <c r="X20" s="89"/>
      <c r="Y20" s="59">
        <f t="shared" si="11"/>
        <v>43076</v>
      </c>
      <c r="Z20" s="89"/>
      <c r="AA20" s="53"/>
      <c r="AB20" s="8"/>
      <c r="AC20" s="8"/>
    </row>
    <row r="21" spans="2:29" ht="15" customHeight="1" x14ac:dyDescent="0.2">
      <c r="B21" s="8"/>
      <c r="C21" s="59">
        <f t="shared" si="0"/>
        <v>42743</v>
      </c>
      <c r="D21" s="89"/>
      <c r="E21" s="72">
        <f t="shared" si="1"/>
        <v>42774</v>
      </c>
      <c r="F21" s="89"/>
      <c r="G21" s="59">
        <f t="shared" si="2"/>
        <v>42802</v>
      </c>
      <c r="H21" s="89"/>
      <c r="I21" s="59">
        <f t="shared" si="3"/>
        <v>42833</v>
      </c>
      <c r="J21" s="89"/>
      <c r="K21" s="59">
        <f t="shared" si="4"/>
        <v>42863</v>
      </c>
      <c r="L21" s="89"/>
      <c r="M21" s="59">
        <f t="shared" si="5"/>
        <v>42894</v>
      </c>
      <c r="N21" s="89"/>
      <c r="O21" s="59">
        <f t="shared" si="6"/>
        <v>42924</v>
      </c>
      <c r="P21" s="89"/>
      <c r="Q21" s="59">
        <f t="shared" si="7"/>
        <v>42955</v>
      </c>
      <c r="R21" s="89"/>
      <c r="S21" s="59">
        <f t="shared" si="8"/>
        <v>42986</v>
      </c>
      <c r="T21" s="89"/>
      <c r="U21" s="59">
        <f t="shared" si="9"/>
        <v>43016</v>
      </c>
      <c r="V21" s="89"/>
      <c r="W21" s="59">
        <f t="shared" si="10"/>
        <v>43047</v>
      </c>
      <c r="X21" s="89"/>
      <c r="Y21" s="59">
        <f t="shared" si="11"/>
        <v>43077</v>
      </c>
      <c r="Z21" s="89"/>
      <c r="AA21" s="53"/>
      <c r="AB21" s="8"/>
      <c r="AC21" s="8"/>
    </row>
    <row r="22" spans="2:29" ht="15" customHeight="1" x14ac:dyDescent="0.2">
      <c r="B22" s="8"/>
      <c r="C22" s="59">
        <f t="shared" si="0"/>
        <v>42744</v>
      </c>
      <c r="D22" s="89"/>
      <c r="E22" s="72">
        <f t="shared" si="1"/>
        <v>42775</v>
      </c>
      <c r="F22" s="89"/>
      <c r="G22" s="59">
        <f t="shared" si="2"/>
        <v>42803</v>
      </c>
      <c r="H22" s="89"/>
      <c r="I22" s="59">
        <f t="shared" si="3"/>
        <v>42834</v>
      </c>
      <c r="J22" s="89"/>
      <c r="K22" s="59">
        <f t="shared" si="4"/>
        <v>42864</v>
      </c>
      <c r="L22" s="89"/>
      <c r="M22" s="59">
        <f t="shared" si="5"/>
        <v>42895</v>
      </c>
      <c r="N22" s="89"/>
      <c r="O22" s="59">
        <f t="shared" si="6"/>
        <v>42925</v>
      </c>
      <c r="P22" s="89"/>
      <c r="Q22" s="59">
        <f t="shared" si="7"/>
        <v>42956</v>
      </c>
      <c r="R22" s="89"/>
      <c r="S22" s="59">
        <f t="shared" si="8"/>
        <v>42987</v>
      </c>
      <c r="T22" s="89"/>
      <c r="U22" s="59">
        <f t="shared" si="9"/>
        <v>43017</v>
      </c>
      <c r="V22" s="89"/>
      <c r="W22" s="59">
        <f t="shared" si="10"/>
        <v>43048</v>
      </c>
      <c r="X22" s="89"/>
      <c r="Y22" s="59">
        <f t="shared" si="11"/>
        <v>43078</v>
      </c>
      <c r="Z22" s="89"/>
      <c r="AA22" s="53"/>
      <c r="AB22" s="8"/>
      <c r="AC22" s="8"/>
    </row>
    <row r="23" spans="2:29" ht="15" customHeight="1" x14ac:dyDescent="0.2">
      <c r="B23" s="8"/>
      <c r="C23" s="59">
        <f t="shared" si="0"/>
        <v>42745</v>
      </c>
      <c r="D23" s="89"/>
      <c r="E23" s="72">
        <f t="shared" si="1"/>
        <v>42776</v>
      </c>
      <c r="F23" s="89"/>
      <c r="G23" s="59">
        <f t="shared" si="2"/>
        <v>42804</v>
      </c>
      <c r="H23" s="89"/>
      <c r="I23" s="59">
        <f t="shared" si="3"/>
        <v>42835</v>
      </c>
      <c r="J23" s="89"/>
      <c r="K23" s="59">
        <f t="shared" si="4"/>
        <v>42865</v>
      </c>
      <c r="L23" s="89">
        <v>2500</v>
      </c>
      <c r="M23" s="59">
        <f t="shared" si="5"/>
        <v>42896</v>
      </c>
      <c r="N23" s="89"/>
      <c r="O23" s="59">
        <f t="shared" si="6"/>
        <v>42926</v>
      </c>
      <c r="P23" s="89">
        <v>0</v>
      </c>
      <c r="Q23" s="59">
        <f t="shared" si="7"/>
        <v>42957</v>
      </c>
      <c r="R23" s="89"/>
      <c r="S23" s="59">
        <f t="shared" si="8"/>
        <v>42988</v>
      </c>
      <c r="T23" s="89"/>
      <c r="U23" s="59">
        <f t="shared" si="9"/>
        <v>43018</v>
      </c>
      <c r="V23" s="89"/>
      <c r="W23" s="59">
        <f t="shared" si="10"/>
        <v>43049</v>
      </c>
      <c r="X23" s="89"/>
      <c r="Y23" s="59">
        <f t="shared" si="11"/>
        <v>43079</v>
      </c>
      <c r="Z23" s="89"/>
      <c r="AA23" s="53"/>
      <c r="AB23" s="8"/>
      <c r="AC23" s="8"/>
    </row>
    <row r="24" spans="2:29" ht="15" customHeight="1" x14ac:dyDescent="0.2">
      <c r="B24" s="8"/>
      <c r="C24" s="59">
        <f t="shared" si="0"/>
        <v>42746</v>
      </c>
      <c r="D24" s="89"/>
      <c r="E24" s="72">
        <f t="shared" si="1"/>
        <v>42777</v>
      </c>
      <c r="F24" s="89"/>
      <c r="G24" s="59">
        <f t="shared" si="2"/>
        <v>42805</v>
      </c>
      <c r="H24" s="89"/>
      <c r="I24" s="59">
        <f t="shared" si="3"/>
        <v>42836</v>
      </c>
      <c r="J24" s="89"/>
      <c r="K24" s="59">
        <f t="shared" si="4"/>
        <v>42866</v>
      </c>
      <c r="L24" s="89"/>
      <c r="M24" s="59">
        <f t="shared" si="5"/>
        <v>42897</v>
      </c>
      <c r="N24" s="89"/>
      <c r="O24" s="59">
        <f t="shared" si="6"/>
        <v>42927</v>
      </c>
      <c r="P24" s="89"/>
      <c r="Q24" s="59">
        <f t="shared" si="7"/>
        <v>42958</v>
      </c>
      <c r="R24" s="89"/>
      <c r="S24" s="59">
        <f t="shared" si="8"/>
        <v>42989</v>
      </c>
      <c r="T24" s="89"/>
      <c r="U24" s="59">
        <f t="shared" si="9"/>
        <v>43019</v>
      </c>
      <c r="V24" s="89"/>
      <c r="W24" s="59">
        <f t="shared" si="10"/>
        <v>43050</v>
      </c>
      <c r="X24" s="89"/>
      <c r="Y24" s="59">
        <f t="shared" si="11"/>
        <v>43080</v>
      </c>
      <c r="Z24" s="89"/>
      <c r="AA24" s="53"/>
      <c r="AB24" s="8"/>
      <c r="AC24" s="8"/>
    </row>
    <row r="25" spans="2:29" ht="15" customHeight="1" x14ac:dyDescent="0.2">
      <c r="B25" s="8"/>
      <c r="C25" s="59">
        <f t="shared" si="0"/>
        <v>42747</v>
      </c>
      <c r="D25" s="89"/>
      <c r="E25" s="72">
        <f t="shared" si="1"/>
        <v>42778</v>
      </c>
      <c r="F25" s="89"/>
      <c r="G25" s="59">
        <f t="shared" si="2"/>
        <v>42806</v>
      </c>
      <c r="H25" s="89"/>
      <c r="I25" s="59">
        <f t="shared" si="3"/>
        <v>42837</v>
      </c>
      <c r="J25" s="89"/>
      <c r="K25" s="59">
        <f t="shared" si="4"/>
        <v>42867</v>
      </c>
      <c r="L25" s="89"/>
      <c r="M25" s="59">
        <f t="shared" si="5"/>
        <v>42898</v>
      </c>
      <c r="N25" s="89"/>
      <c r="O25" s="59">
        <f t="shared" si="6"/>
        <v>42928</v>
      </c>
      <c r="P25" s="89"/>
      <c r="Q25" s="59">
        <f t="shared" si="7"/>
        <v>42959</v>
      </c>
      <c r="R25" s="89"/>
      <c r="S25" s="59">
        <f t="shared" si="8"/>
        <v>42990</v>
      </c>
      <c r="T25" s="89"/>
      <c r="U25" s="59">
        <f t="shared" si="9"/>
        <v>43020</v>
      </c>
      <c r="V25" s="89"/>
      <c r="W25" s="59">
        <f t="shared" si="10"/>
        <v>43051</v>
      </c>
      <c r="X25" s="89"/>
      <c r="Y25" s="59">
        <f t="shared" si="11"/>
        <v>43081</v>
      </c>
      <c r="Z25" s="89"/>
      <c r="AA25" s="53"/>
      <c r="AB25" s="8"/>
      <c r="AC25" s="8"/>
    </row>
    <row r="26" spans="2:29" ht="15" customHeight="1" x14ac:dyDescent="0.2">
      <c r="B26" s="8"/>
      <c r="C26" s="59">
        <f t="shared" si="0"/>
        <v>42748</v>
      </c>
      <c r="D26" s="89"/>
      <c r="E26" s="72">
        <f t="shared" si="1"/>
        <v>42779</v>
      </c>
      <c r="F26" s="89"/>
      <c r="G26" s="59">
        <f t="shared" si="2"/>
        <v>42807</v>
      </c>
      <c r="H26" s="89"/>
      <c r="I26" s="59">
        <f t="shared" si="3"/>
        <v>42838</v>
      </c>
      <c r="J26" s="89"/>
      <c r="K26" s="59">
        <f t="shared" si="4"/>
        <v>42868</v>
      </c>
      <c r="L26" s="89"/>
      <c r="M26" s="59">
        <f t="shared" si="5"/>
        <v>42899</v>
      </c>
      <c r="N26" s="89"/>
      <c r="O26" s="59">
        <f t="shared" si="6"/>
        <v>42929</v>
      </c>
      <c r="P26" s="89"/>
      <c r="Q26" s="59">
        <f t="shared" si="7"/>
        <v>42960</v>
      </c>
      <c r="R26" s="89"/>
      <c r="S26" s="59">
        <f t="shared" si="8"/>
        <v>42991</v>
      </c>
      <c r="T26" s="89"/>
      <c r="U26" s="59">
        <f t="shared" si="9"/>
        <v>43021</v>
      </c>
      <c r="V26" s="89"/>
      <c r="W26" s="59">
        <f t="shared" si="10"/>
        <v>43052</v>
      </c>
      <c r="X26" s="89"/>
      <c r="Y26" s="59">
        <f t="shared" si="11"/>
        <v>43082</v>
      </c>
      <c r="Z26" s="89"/>
      <c r="AA26" s="53"/>
      <c r="AB26" s="8"/>
      <c r="AC26" s="8"/>
    </row>
    <row r="27" spans="2:29" ht="15" customHeight="1" x14ac:dyDescent="0.2">
      <c r="B27" s="8"/>
      <c r="C27" s="59">
        <f t="shared" si="0"/>
        <v>42749</v>
      </c>
      <c r="D27" s="89"/>
      <c r="E27" s="72">
        <f t="shared" si="1"/>
        <v>42780</v>
      </c>
      <c r="F27" s="89"/>
      <c r="G27" s="59">
        <f t="shared" si="2"/>
        <v>42808</v>
      </c>
      <c r="H27" s="89"/>
      <c r="I27" s="59">
        <f t="shared" si="3"/>
        <v>42839</v>
      </c>
      <c r="J27" s="89"/>
      <c r="K27" s="59">
        <f t="shared" si="4"/>
        <v>42869</v>
      </c>
      <c r="L27" s="89"/>
      <c r="M27" s="59">
        <f t="shared" si="5"/>
        <v>42900</v>
      </c>
      <c r="N27" s="89"/>
      <c r="O27" s="59">
        <f t="shared" si="6"/>
        <v>42930</v>
      </c>
      <c r="P27" s="89"/>
      <c r="Q27" s="59">
        <f t="shared" si="7"/>
        <v>42961</v>
      </c>
      <c r="R27" s="89"/>
      <c r="S27" s="59">
        <f t="shared" si="8"/>
        <v>42992</v>
      </c>
      <c r="T27" s="89"/>
      <c r="U27" s="59">
        <f t="shared" si="9"/>
        <v>43022</v>
      </c>
      <c r="V27" s="89"/>
      <c r="W27" s="59">
        <f t="shared" si="10"/>
        <v>43053</v>
      </c>
      <c r="X27" s="89"/>
      <c r="Y27" s="59">
        <f t="shared" si="11"/>
        <v>43083</v>
      </c>
      <c r="Z27" s="89"/>
      <c r="AA27" s="53"/>
      <c r="AB27" s="8"/>
      <c r="AC27" s="8"/>
    </row>
    <row r="28" spans="2:29" ht="15" customHeight="1" x14ac:dyDescent="0.2">
      <c r="B28" s="8"/>
      <c r="C28" s="59">
        <f t="shared" si="0"/>
        <v>42750</v>
      </c>
      <c r="D28" s="89"/>
      <c r="E28" s="72">
        <f t="shared" si="1"/>
        <v>42781</v>
      </c>
      <c r="F28" s="89"/>
      <c r="G28" s="59">
        <f t="shared" si="2"/>
        <v>42809</v>
      </c>
      <c r="H28" s="89"/>
      <c r="I28" s="59">
        <f t="shared" si="3"/>
        <v>42840</v>
      </c>
      <c r="J28" s="89"/>
      <c r="K28" s="59">
        <f t="shared" si="4"/>
        <v>42870</v>
      </c>
      <c r="L28" s="89"/>
      <c r="M28" s="59">
        <f t="shared" si="5"/>
        <v>42901</v>
      </c>
      <c r="N28" s="89"/>
      <c r="O28" s="59">
        <f t="shared" si="6"/>
        <v>42931</v>
      </c>
      <c r="P28" s="89"/>
      <c r="Q28" s="59">
        <f t="shared" si="7"/>
        <v>42962</v>
      </c>
      <c r="R28" s="89"/>
      <c r="S28" s="59">
        <f t="shared" si="8"/>
        <v>42993</v>
      </c>
      <c r="T28" s="89"/>
      <c r="U28" s="59">
        <f t="shared" si="9"/>
        <v>43023</v>
      </c>
      <c r="V28" s="89"/>
      <c r="W28" s="59">
        <f t="shared" si="10"/>
        <v>43054</v>
      </c>
      <c r="X28" s="89"/>
      <c r="Y28" s="59">
        <f t="shared" si="11"/>
        <v>43084</v>
      </c>
      <c r="Z28" s="89"/>
      <c r="AA28" s="53"/>
      <c r="AB28" s="8"/>
      <c r="AC28" s="8"/>
    </row>
    <row r="29" spans="2:29" ht="15" customHeight="1" x14ac:dyDescent="0.2">
      <c r="B29" s="8"/>
      <c r="C29" s="59">
        <f t="shared" si="0"/>
        <v>42751</v>
      </c>
      <c r="D29" s="89"/>
      <c r="E29" s="72">
        <f t="shared" si="1"/>
        <v>42782</v>
      </c>
      <c r="F29" s="89"/>
      <c r="G29" s="59">
        <f t="shared" si="2"/>
        <v>42810</v>
      </c>
      <c r="H29" s="89"/>
      <c r="I29" s="59">
        <f t="shared" si="3"/>
        <v>42841</v>
      </c>
      <c r="J29" s="89"/>
      <c r="K29" s="59">
        <f t="shared" si="4"/>
        <v>42871</v>
      </c>
      <c r="L29" s="89"/>
      <c r="M29" s="59">
        <f t="shared" si="5"/>
        <v>42902</v>
      </c>
      <c r="N29" s="89"/>
      <c r="O29" s="59">
        <f t="shared" si="6"/>
        <v>42932</v>
      </c>
      <c r="P29" s="89"/>
      <c r="Q29" s="59">
        <f t="shared" si="7"/>
        <v>42963</v>
      </c>
      <c r="R29" s="89"/>
      <c r="S29" s="59">
        <f t="shared" si="8"/>
        <v>42994</v>
      </c>
      <c r="T29" s="89"/>
      <c r="U29" s="59">
        <f t="shared" si="9"/>
        <v>43024</v>
      </c>
      <c r="V29" s="89"/>
      <c r="W29" s="59">
        <f t="shared" si="10"/>
        <v>43055</v>
      </c>
      <c r="X29" s="89"/>
      <c r="Y29" s="59">
        <f t="shared" si="11"/>
        <v>43085</v>
      </c>
      <c r="Z29" s="89"/>
      <c r="AA29" s="53"/>
      <c r="AB29" s="8"/>
      <c r="AC29" s="8"/>
    </row>
    <row r="30" spans="2:29" ht="15" customHeight="1" x14ac:dyDescent="0.2">
      <c r="B30" s="8"/>
      <c r="C30" s="59">
        <f t="shared" si="0"/>
        <v>42752</v>
      </c>
      <c r="D30" s="89"/>
      <c r="E30" s="72">
        <f t="shared" si="1"/>
        <v>42783</v>
      </c>
      <c r="F30" s="89"/>
      <c r="G30" s="59">
        <f t="shared" si="2"/>
        <v>42811</v>
      </c>
      <c r="H30" s="89"/>
      <c r="I30" s="59">
        <f t="shared" si="3"/>
        <v>42842</v>
      </c>
      <c r="J30" s="89"/>
      <c r="K30" s="59">
        <f t="shared" si="4"/>
        <v>42872</v>
      </c>
      <c r="L30" s="89"/>
      <c r="M30" s="59">
        <f t="shared" si="5"/>
        <v>42903</v>
      </c>
      <c r="N30" s="89"/>
      <c r="O30" s="59">
        <f t="shared" si="6"/>
        <v>42933</v>
      </c>
      <c r="P30" s="89"/>
      <c r="Q30" s="59">
        <f t="shared" si="7"/>
        <v>42964</v>
      </c>
      <c r="R30" s="89"/>
      <c r="S30" s="59">
        <f t="shared" si="8"/>
        <v>42995</v>
      </c>
      <c r="T30" s="89"/>
      <c r="U30" s="59">
        <f t="shared" si="9"/>
        <v>43025</v>
      </c>
      <c r="V30" s="89"/>
      <c r="W30" s="59">
        <f t="shared" si="10"/>
        <v>43056</v>
      </c>
      <c r="X30" s="89"/>
      <c r="Y30" s="59">
        <f t="shared" si="11"/>
        <v>43086</v>
      </c>
      <c r="Z30" s="89"/>
      <c r="AA30" s="53"/>
      <c r="AB30" s="8"/>
      <c r="AC30" s="8"/>
    </row>
    <row r="31" spans="2:29" ht="15" customHeight="1" x14ac:dyDescent="0.2">
      <c r="B31" s="8"/>
      <c r="C31" s="59">
        <f t="shared" si="0"/>
        <v>42753</v>
      </c>
      <c r="D31" s="89"/>
      <c r="E31" s="72">
        <f t="shared" si="1"/>
        <v>42784</v>
      </c>
      <c r="F31" s="89"/>
      <c r="G31" s="59">
        <f t="shared" si="2"/>
        <v>42812</v>
      </c>
      <c r="H31" s="89"/>
      <c r="I31" s="59">
        <f t="shared" si="3"/>
        <v>42843</v>
      </c>
      <c r="J31" s="89"/>
      <c r="K31" s="59">
        <f t="shared" si="4"/>
        <v>42873</v>
      </c>
      <c r="L31" s="89"/>
      <c r="M31" s="59">
        <f t="shared" si="5"/>
        <v>42904</v>
      </c>
      <c r="N31" s="89"/>
      <c r="O31" s="59">
        <f t="shared" si="6"/>
        <v>42934</v>
      </c>
      <c r="P31" s="89"/>
      <c r="Q31" s="59">
        <f t="shared" si="7"/>
        <v>42965</v>
      </c>
      <c r="R31" s="89"/>
      <c r="S31" s="59">
        <f t="shared" si="8"/>
        <v>42996</v>
      </c>
      <c r="T31" s="89"/>
      <c r="U31" s="59">
        <f t="shared" si="9"/>
        <v>43026</v>
      </c>
      <c r="V31" s="89"/>
      <c r="W31" s="59">
        <f t="shared" si="10"/>
        <v>43057</v>
      </c>
      <c r="X31" s="89"/>
      <c r="Y31" s="59">
        <f t="shared" si="11"/>
        <v>43087</v>
      </c>
      <c r="Z31" s="89"/>
      <c r="AA31" s="53"/>
      <c r="AB31" s="8"/>
      <c r="AC31" s="8"/>
    </row>
    <row r="32" spans="2:29" ht="15" customHeight="1" x14ac:dyDescent="0.2">
      <c r="B32" s="8"/>
      <c r="C32" s="59">
        <f t="shared" si="0"/>
        <v>42754</v>
      </c>
      <c r="D32" s="89"/>
      <c r="E32" s="72">
        <f t="shared" si="1"/>
        <v>42785</v>
      </c>
      <c r="F32" s="89"/>
      <c r="G32" s="59">
        <f t="shared" si="2"/>
        <v>42813</v>
      </c>
      <c r="H32" s="89"/>
      <c r="I32" s="59">
        <f t="shared" si="3"/>
        <v>42844</v>
      </c>
      <c r="J32" s="89"/>
      <c r="K32" s="59">
        <f t="shared" si="4"/>
        <v>42874</v>
      </c>
      <c r="L32" s="89"/>
      <c r="M32" s="59">
        <f t="shared" si="5"/>
        <v>42905</v>
      </c>
      <c r="N32" s="89"/>
      <c r="O32" s="59">
        <f t="shared" si="6"/>
        <v>42935</v>
      </c>
      <c r="P32" s="89"/>
      <c r="Q32" s="59">
        <f t="shared" si="7"/>
        <v>42966</v>
      </c>
      <c r="R32" s="89"/>
      <c r="S32" s="59">
        <f t="shared" si="8"/>
        <v>42997</v>
      </c>
      <c r="T32" s="89"/>
      <c r="U32" s="59">
        <f t="shared" si="9"/>
        <v>43027</v>
      </c>
      <c r="V32" s="89"/>
      <c r="W32" s="59">
        <f t="shared" si="10"/>
        <v>43058</v>
      </c>
      <c r="X32" s="89"/>
      <c r="Y32" s="59">
        <f t="shared" si="11"/>
        <v>43088</v>
      </c>
      <c r="Z32" s="89"/>
      <c r="AA32" s="53"/>
      <c r="AB32" s="8"/>
      <c r="AC32" s="8"/>
    </row>
    <row r="33" spans="2:29" ht="15" customHeight="1" x14ac:dyDescent="0.2">
      <c r="B33" s="8"/>
      <c r="C33" s="59">
        <f t="shared" si="0"/>
        <v>42755</v>
      </c>
      <c r="D33" s="89"/>
      <c r="E33" s="72">
        <f t="shared" si="1"/>
        <v>42786</v>
      </c>
      <c r="F33" s="89"/>
      <c r="G33" s="59">
        <f t="shared" si="2"/>
        <v>42814</v>
      </c>
      <c r="H33" s="89"/>
      <c r="I33" s="59">
        <f t="shared" si="3"/>
        <v>42845</v>
      </c>
      <c r="J33" s="89"/>
      <c r="K33" s="59">
        <f t="shared" si="4"/>
        <v>42875</v>
      </c>
      <c r="L33" s="89"/>
      <c r="M33" s="59">
        <f t="shared" si="5"/>
        <v>42906</v>
      </c>
      <c r="N33" s="89"/>
      <c r="O33" s="59">
        <f t="shared" si="6"/>
        <v>42936</v>
      </c>
      <c r="P33" s="89"/>
      <c r="Q33" s="59">
        <f t="shared" si="7"/>
        <v>42967</v>
      </c>
      <c r="R33" s="89"/>
      <c r="S33" s="59">
        <f t="shared" si="8"/>
        <v>42998</v>
      </c>
      <c r="T33" s="89"/>
      <c r="U33" s="59">
        <f t="shared" si="9"/>
        <v>43028</v>
      </c>
      <c r="V33" s="89"/>
      <c r="W33" s="59">
        <f t="shared" si="10"/>
        <v>43059</v>
      </c>
      <c r="X33" s="89"/>
      <c r="Y33" s="59">
        <f t="shared" si="11"/>
        <v>43089</v>
      </c>
      <c r="Z33" s="89"/>
      <c r="AA33" s="53"/>
      <c r="AB33" s="8"/>
      <c r="AC33" s="8"/>
    </row>
    <row r="34" spans="2:29" ht="15" customHeight="1" x14ac:dyDescent="0.2">
      <c r="B34" s="8"/>
      <c r="C34" s="59">
        <f t="shared" si="0"/>
        <v>42756</v>
      </c>
      <c r="D34" s="89"/>
      <c r="E34" s="72">
        <f t="shared" si="1"/>
        <v>42787</v>
      </c>
      <c r="F34" s="89"/>
      <c r="G34" s="59">
        <f t="shared" si="2"/>
        <v>42815</v>
      </c>
      <c r="H34" s="89"/>
      <c r="I34" s="59">
        <f t="shared" si="3"/>
        <v>42846</v>
      </c>
      <c r="J34" s="89"/>
      <c r="K34" s="59">
        <f t="shared" si="4"/>
        <v>42876</v>
      </c>
      <c r="L34" s="89"/>
      <c r="M34" s="59">
        <f t="shared" si="5"/>
        <v>42907</v>
      </c>
      <c r="N34" s="89"/>
      <c r="O34" s="59">
        <f t="shared" si="6"/>
        <v>42937</v>
      </c>
      <c r="P34" s="89"/>
      <c r="Q34" s="59">
        <f t="shared" si="7"/>
        <v>42968</v>
      </c>
      <c r="R34" s="89"/>
      <c r="S34" s="59">
        <f t="shared" si="8"/>
        <v>42999</v>
      </c>
      <c r="T34" s="89"/>
      <c r="U34" s="59">
        <f t="shared" si="9"/>
        <v>43029</v>
      </c>
      <c r="V34" s="89"/>
      <c r="W34" s="59">
        <f t="shared" si="10"/>
        <v>43060</v>
      </c>
      <c r="X34" s="89"/>
      <c r="Y34" s="59">
        <f t="shared" si="11"/>
        <v>43090</v>
      </c>
      <c r="Z34" s="89"/>
      <c r="AA34" s="53"/>
      <c r="AB34" s="8"/>
      <c r="AC34" s="8"/>
    </row>
    <row r="35" spans="2:29" ht="15" customHeight="1" x14ac:dyDescent="0.2">
      <c r="B35" s="8"/>
      <c r="C35" s="59">
        <f t="shared" si="0"/>
        <v>42757</v>
      </c>
      <c r="D35" s="89"/>
      <c r="E35" s="72">
        <f t="shared" si="1"/>
        <v>42788</v>
      </c>
      <c r="F35" s="89"/>
      <c r="G35" s="59">
        <f t="shared" si="2"/>
        <v>42816</v>
      </c>
      <c r="H35" s="89"/>
      <c r="I35" s="59">
        <f t="shared" si="3"/>
        <v>42847</v>
      </c>
      <c r="J35" s="89"/>
      <c r="K35" s="59">
        <f t="shared" si="4"/>
        <v>42877</v>
      </c>
      <c r="L35" s="89"/>
      <c r="M35" s="59">
        <f t="shared" si="5"/>
        <v>42908</v>
      </c>
      <c r="N35" s="89"/>
      <c r="O35" s="59">
        <f t="shared" si="6"/>
        <v>42938</v>
      </c>
      <c r="P35" s="89"/>
      <c r="Q35" s="59">
        <f t="shared" si="7"/>
        <v>42969</v>
      </c>
      <c r="R35" s="89"/>
      <c r="S35" s="59">
        <f t="shared" si="8"/>
        <v>43000</v>
      </c>
      <c r="T35" s="89"/>
      <c r="U35" s="59">
        <f t="shared" si="9"/>
        <v>43030</v>
      </c>
      <c r="V35" s="89"/>
      <c r="W35" s="59">
        <f t="shared" si="10"/>
        <v>43061</v>
      </c>
      <c r="X35" s="89"/>
      <c r="Y35" s="59">
        <f t="shared" si="11"/>
        <v>43091</v>
      </c>
      <c r="Z35" s="89"/>
      <c r="AA35" s="53"/>
      <c r="AB35" s="8"/>
      <c r="AC35" s="8"/>
    </row>
    <row r="36" spans="2:29" ht="15" customHeight="1" x14ac:dyDescent="0.2">
      <c r="B36" s="8"/>
      <c r="C36" s="59">
        <f t="shared" si="0"/>
        <v>42758</v>
      </c>
      <c r="D36" s="89"/>
      <c r="E36" s="72">
        <f t="shared" si="1"/>
        <v>42789</v>
      </c>
      <c r="F36" s="89"/>
      <c r="G36" s="59">
        <f t="shared" si="2"/>
        <v>42817</v>
      </c>
      <c r="H36" s="89"/>
      <c r="I36" s="59">
        <f t="shared" si="3"/>
        <v>42848</v>
      </c>
      <c r="J36" s="89"/>
      <c r="K36" s="59">
        <f t="shared" si="4"/>
        <v>42878</v>
      </c>
      <c r="L36" s="89"/>
      <c r="M36" s="59">
        <f t="shared" si="5"/>
        <v>42909</v>
      </c>
      <c r="N36" s="89"/>
      <c r="O36" s="59">
        <f t="shared" si="6"/>
        <v>42939</v>
      </c>
      <c r="P36" s="89"/>
      <c r="Q36" s="59">
        <f t="shared" si="7"/>
        <v>42970</v>
      </c>
      <c r="R36" s="89"/>
      <c r="S36" s="59">
        <f t="shared" si="8"/>
        <v>43001</v>
      </c>
      <c r="T36" s="89"/>
      <c r="U36" s="59">
        <f t="shared" si="9"/>
        <v>43031</v>
      </c>
      <c r="V36" s="89"/>
      <c r="W36" s="59">
        <f t="shared" si="10"/>
        <v>43062</v>
      </c>
      <c r="X36" s="89"/>
      <c r="Y36" s="59">
        <f t="shared" si="11"/>
        <v>43092</v>
      </c>
      <c r="Z36" s="89"/>
      <c r="AA36" s="53"/>
      <c r="AB36" s="8"/>
      <c r="AC36" s="8"/>
    </row>
    <row r="37" spans="2:29" ht="15" customHeight="1" x14ac:dyDescent="0.2">
      <c r="B37" s="8"/>
      <c r="C37" s="59">
        <f t="shared" si="0"/>
        <v>42759</v>
      </c>
      <c r="D37" s="89"/>
      <c r="E37" s="72">
        <f t="shared" si="1"/>
        <v>42790</v>
      </c>
      <c r="F37" s="89"/>
      <c r="G37" s="59">
        <f t="shared" si="2"/>
        <v>42818</v>
      </c>
      <c r="H37" s="89"/>
      <c r="I37" s="59">
        <f t="shared" si="3"/>
        <v>42849</v>
      </c>
      <c r="J37" s="89"/>
      <c r="K37" s="59">
        <f t="shared" si="4"/>
        <v>42879</v>
      </c>
      <c r="L37" s="89"/>
      <c r="M37" s="59">
        <f t="shared" si="5"/>
        <v>42910</v>
      </c>
      <c r="N37" s="89"/>
      <c r="O37" s="59">
        <f t="shared" si="6"/>
        <v>42940</v>
      </c>
      <c r="P37" s="89"/>
      <c r="Q37" s="59">
        <f t="shared" si="7"/>
        <v>42971</v>
      </c>
      <c r="R37" s="89"/>
      <c r="S37" s="59">
        <f t="shared" si="8"/>
        <v>43002</v>
      </c>
      <c r="T37" s="89"/>
      <c r="U37" s="59">
        <f t="shared" si="9"/>
        <v>43032</v>
      </c>
      <c r="V37" s="89"/>
      <c r="W37" s="59">
        <f t="shared" si="10"/>
        <v>43063</v>
      </c>
      <c r="X37" s="89"/>
      <c r="Y37" s="59">
        <f t="shared" si="11"/>
        <v>43093</v>
      </c>
      <c r="Z37" s="89"/>
      <c r="AA37" s="53"/>
      <c r="AB37" s="8"/>
      <c r="AC37" s="8"/>
    </row>
    <row r="38" spans="2:29" ht="15" customHeight="1" x14ac:dyDescent="0.2">
      <c r="B38" s="8"/>
      <c r="C38" s="59">
        <f t="shared" si="0"/>
        <v>42760</v>
      </c>
      <c r="D38" s="89"/>
      <c r="E38" s="72">
        <f t="shared" si="1"/>
        <v>42791</v>
      </c>
      <c r="F38" s="89"/>
      <c r="G38" s="59">
        <f t="shared" si="2"/>
        <v>42819</v>
      </c>
      <c r="H38" s="89"/>
      <c r="I38" s="59">
        <f t="shared" si="3"/>
        <v>42850</v>
      </c>
      <c r="J38" s="89"/>
      <c r="K38" s="59">
        <f t="shared" si="4"/>
        <v>42880</v>
      </c>
      <c r="L38" s="89"/>
      <c r="M38" s="59">
        <f t="shared" si="5"/>
        <v>42911</v>
      </c>
      <c r="N38" s="89"/>
      <c r="O38" s="59">
        <f t="shared" si="6"/>
        <v>42941</v>
      </c>
      <c r="P38" s="89"/>
      <c r="Q38" s="59">
        <f t="shared" si="7"/>
        <v>42972</v>
      </c>
      <c r="R38" s="89"/>
      <c r="S38" s="59">
        <f t="shared" si="8"/>
        <v>43003</v>
      </c>
      <c r="T38" s="89"/>
      <c r="U38" s="59">
        <f t="shared" si="9"/>
        <v>43033</v>
      </c>
      <c r="V38" s="89"/>
      <c r="W38" s="59">
        <f t="shared" si="10"/>
        <v>43064</v>
      </c>
      <c r="X38" s="89"/>
      <c r="Y38" s="59">
        <f t="shared" si="11"/>
        <v>43094</v>
      </c>
      <c r="Z38" s="89"/>
      <c r="AA38" s="53"/>
      <c r="AB38" s="8"/>
      <c r="AC38" s="8"/>
    </row>
    <row r="39" spans="2:29" ht="15" customHeight="1" x14ac:dyDescent="0.2">
      <c r="B39" s="8"/>
      <c r="C39" s="59">
        <f t="shared" si="0"/>
        <v>42761</v>
      </c>
      <c r="D39" s="89"/>
      <c r="E39" s="72">
        <f t="shared" si="1"/>
        <v>42792</v>
      </c>
      <c r="F39" s="89"/>
      <c r="G39" s="59">
        <f t="shared" si="2"/>
        <v>42820</v>
      </c>
      <c r="H39" s="89"/>
      <c r="I39" s="59">
        <f t="shared" si="3"/>
        <v>42851</v>
      </c>
      <c r="J39" s="89"/>
      <c r="K39" s="59">
        <f t="shared" si="4"/>
        <v>42881</v>
      </c>
      <c r="L39" s="89"/>
      <c r="M39" s="59">
        <f t="shared" si="5"/>
        <v>42912</v>
      </c>
      <c r="N39" s="89"/>
      <c r="O39" s="59">
        <f t="shared" si="6"/>
        <v>42942</v>
      </c>
      <c r="P39" s="89"/>
      <c r="Q39" s="59">
        <f t="shared" si="7"/>
        <v>42973</v>
      </c>
      <c r="R39" s="89"/>
      <c r="S39" s="59">
        <f t="shared" si="8"/>
        <v>43004</v>
      </c>
      <c r="T39" s="89"/>
      <c r="U39" s="59">
        <f t="shared" si="9"/>
        <v>43034</v>
      </c>
      <c r="V39" s="89"/>
      <c r="W39" s="59">
        <f t="shared" si="10"/>
        <v>43065</v>
      </c>
      <c r="X39" s="89"/>
      <c r="Y39" s="59">
        <f t="shared" si="11"/>
        <v>43095</v>
      </c>
      <c r="Z39" s="89"/>
      <c r="AA39" s="53"/>
      <c r="AB39" s="8"/>
      <c r="AC39" s="8"/>
    </row>
    <row r="40" spans="2:29" ht="15" customHeight="1" x14ac:dyDescent="0.2">
      <c r="B40" s="8"/>
      <c r="C40" s="59">
        <f t="shared" si="0"/>
        <v>42762</v>
      </c>
      <c r="D40" s="89"/>
      <c r="E40" s="72">
        <f t="shared" si="1"/>
        <v>42793</v>
      </c>
      <c r="F40" s="89"/>
      <c r="G40" s="59">
        <f t="shared" si="2"/>
        <v>42821</v>
      </c>
      <c r="H40" s="89"/>
      <c r="I40" s="59">
        <f t="shared" si="3"/>
        <v>42852</v>
      </c>
      <c r="J40" s="89"/>
      <c r="K40" s="59">
        <f t="shared" si="4"/>
        <v>42882</v>
      </c>
      <c r="L40" s="89"/>
      <c r="M40" s="59">
        <f t="shared" si="5"/>
        <v>42913</v>
      </c>
      <c r="N40" s="89"/>
      <c r="O40" s="59">
        <f t="shared" si="6"/>
        <v>42943</v>
      </c>
      <c r="P40" s="89"/>
      <c r="Q40" s="59">
        <f t="shared" si="7"/>
        <v>42974</v>
      </c>
      <c r="R40" s="89"/>
      <c r="S40" s="59">
        <f t="shared" si="8"/>
        <v>43005</v>
      </c>
      <c r="T40" s="89"/>
      <c r="U40" s="59">
        <f t="shared" si="9"/>
        <v>43035</v>
      </c>
      <c r="V40" s="89"/>
      <c r="W40" s="59">
        <f t="shared" si="10"/>
        <v>43066</v>
      </c>
      <c r="X40" s="89"/>
      <c r="Y40" s="59">
        <f t="shared" si="11"/>
        <v>43096</v>
      </c>
      <c r="Z40" s="89"/>
      <c r="AA40" s="53"/>
      <c r="AB40" s="8"/>
      <c r="AC40" s="8"/>
    </row>
    <row r="41" spans="2:29" ht="15" customHeight="1" x14ac:dyDescent="0.2">
      <c r="B41" s="8"/>
      <c r="C41" s="59">
        <f t="shared" si="0"/>
        <v>42763</v>
      </c>
      <c r="D41" s="89"/>
      <c r="E41" s="72">
        <f t="shared" si="1"/>
        <v>42794</v>
      </c>
      <c r="F41" s="89"/>
      <c r="G41" s="59">
        <f t="shared" si="2"/>
        <v>42822</v>
      </c>
      <c r="H41" s="89"/>
      <c r="I41" s="59">
        <f t="shared" si="3"/>
        <v>42853</v>
      </c>
      <c r="J41" s="89"/>
      <c r="K41" s="59">
        <f t="shared" si="4"/>
        <v>42883</v>
      </c>
      <c r="L41" s="89"/>
      <c r="M41" s="59">
        <f t="shared" si="5"/>
        <v>42914</v>
      </c>
      <c r="N41" s="89"/>
      <c r="O41" s="59">
        <f t="shared" si="6"/>
        <v>42944</v>
      </c>
      <c r="P41" s="89"/>
      <c r="Q41" s="59">
        <f t="shared" si="7"/>
        <v>42975</v>
      </c>
      <c r="R41" s="89"/>
      <c r="S41" s="59">
        <f t="shared" si="8"/>
        <v>43006</v>
      </c>
      <c r="T41" s="89"/>
      <c r="U41" s="59">
        <f t="shared" si="9"/>
        <v>43036</v>
      </c>
      <c r="V41" s="89"/>
      <c r="W41" s="59">
        <f t="shared" si="10"/>
        <v>43067</v>
      </c>
      <c r="X41" s="89"/>
      <c r="Y41" s="59">
        <f t="shared" si="11"/>
        <v>43097</v>
      </c>
      <c r="Z41" s="89"/>
      <c r="AA41" s="53"/>
      <c r="AB41" s="8"/>
      <c r="AC41" s="8"/>
    </row>
    <row r="42" spans="2:29" ht="15" customHeight="1" x14ac:dyDescent="0.2">
      <c r="B42" s="8"/>
      <c r="C42" s="59">
        <f t="shared" si="0"/>
        <v>42764</v>
      </c>
      <c r="D42" s="89"/>
      <c r="E42" s="72" t="str">
        <f>IF(DAY(E41+1)=29,E41+1,"")</f>
        <v/>
      </c>
      <c r="F42" s="58"/>
      <c r="G42" s="59">
        <f t="shared" si="2"/>
        <v>42823</v>
      </c>
      <c r="H42" s="89"/>
      <c r="I42" s="59">
        <f t="shared" si="3"/>
        <v>42854</v>
      </c>
      <c r="J42" s="89"/>
      <c r="K42" s="59">
        <f t="shared" si="4"/>
        <v>42884</v>
      </c>
      <c r="L42" s="89"/>
      <c r="M42" s="59">
        <f t="shared" si="5"/>
        <v>42915</v>
      </c>
      <c r="N42" s="89"/>
      <c r="O42" s="59">
        <f t="shared" si="6"/>
        <v>42945</v>
      </c>
      <c r="P42" s="89"/>
      <c r="Q42" s="59">
        <f t="shared" si="7"/>
        <v>42976</v>
      </c>
      <c r="R42" s="89"/>
      <c r="S42" s="59">
        <f t="shared" si="8"/>
        <v>43007</v>
      </c>
      <c r="T42" s="89"/>
      <c r="U42" s="59">
        <f t="shared" si="9"/>
        <v>43037</v>
      </c>
      <c r="V42" s="89"/>
      <c r="W42" s="59">
        <f t="shared" si="10"/>
        <v>43068</v>
      </c>
      <c r="X42" s="89"/>
      <c r="Y42" s="59">
        <f t="shared" si="11"/>
        <v>43098</v>
      </c>
      <c r="Z42" s="89"/>
      <c r="AA42" s="53"/>
      <c r="AB42" s="8"/>
      <c r="AC42" s="8"/>
    </row>
    <row r="43" spans="2:29" ht="15" customHeight="1" x14ac:dyDescent="0.2">
      <c r="B43" s="8"/>
      <c r="C43" s="59">
        <f t="shared" si="0"/>
        <v>42765</v>
      </c>
      <c r="D43" s="89"/>
      <c r="E43" s="73"/>
      <c r="F43" s="58">
        <v>0</v>
      </c>
      <c r="G43" s="59">
        <f t="shared" si="2"/>
        <v>42824</v>
      </c>
      <c r="H43" s="89"/>
      <c r="I43" s="59">
        <f t="shared" si="3"/>
        <v>42855</v>
      </c>
      <c r="J43" s="89"/>
      <c r="K43" s="59">
        <f t="shared" si="4"/>
        <v>42885</v>
      </c>
      <c r="L43" s="89"/>
      <c r="M43" s="59">
        <f t="shared" si="5"/>
        <v>42916</v>
      </c>
      <c r="N43" s="89"/>
      <c r="O43" s="59">
        <f t="shared" si="6"/>
        <v>42946</v>
      </c>
      <c r="P43" s="89"/>
      <c r="Q43" s="59">
        <f t="shared" si="7"/>
        <v>42977</v>
      </c>
      <c r="R43" s="89"/>
      <c r="S43" s="59">
        <f t="shared" si="8"/>
        <v>43008</v>
      </c>
      <c r="T43" s="89"/>
      <c r="U43" s="59">
        <f t="shared" si="9"/>
        <v>43038</v>
      </c>
      <c r="V43" s="89"/>
      <c r="W43" s="59">
        <f t="shared" si="10"/>
        <v>43069</v>
      </c>
      <c r="X43" s="89"/>
      <c r="Y43" s="59">
        <f t="shared" si="11"/>
        <v>43099</v>
      </c>
      <c r="Z43" s="89"/>
      <c r="AA43" s="53"/>
      <c r="AB43" s="8"/>
      <c r="AC43" s="8"/>
    </row>
    <row r="44" spans="2:29" ht="15" customHeight="1" x14ac:dyDescent="0.2">
      <c r="B44" s="8"/>
      <c r="C44" s="59">
        <f t="shared" si="0"/>
        <v>42766</v>
      </c>
      <c r="D44" s="89"/>
      <c r="E44" s="73"/>
      <c r="F44" s="58"/>
      <c r="G44" s="59">
        <f t="shared" si="2"/>
        <v>42825</v>
      </c>
      <c r="H44" s="80"/>
      <c r="I44" s="57" t="s">
        <v>0</v>
      </c>
      <c r="J44" s="74"/>
      <c r="K44" s="59">
        <f t="shared" si="4"/>
        <v>42886</v>
      </c>
      <c r="L44" s="89"/>
      <c r="M44" s="57" t="s">
        <v>0</v>
      </c>
      <c r="N44" s="75"/>
      <c r="O44" s="59">
        <f t="shared" si="6"/>
        <v>42947</v>
      </c>
      <c r="P44" s="89"/>
      <c r="Q44" s="59">
        <f t="shared" si="7"/>
        <v>42978</v>
      </c>
      <c r="R44" s="89"/>
      <c r="S44" s="57" t="s">
        <v>0</v>
      </c>
      <c r="T44" s="76"/>
      <c r="U44" s="59">
        <f t="shared" si="9"/>
        <v>43039</v>
      </c>
      <c r="V44" s="89"/>
      <c r="W44" s="57" t="s">
        <v>0</v>
      </c>
      <c r="X44" s="76"/>
      <c r="Y44" s="59">
        <f t="shared" si="11"/>
        <v>43100</v>
      </c>
      <c r="Z44" s="89"/>
      <c r="AA44" s="53"/>
      <c r="AB44" s="8"/>
      <c r="AC44" s="8"/>
    </row>
    <row r="45" spans="2:29" ht="3" customHeight="1" x14ac:dyDescent="0.2">
      <c r="B45" s="8"/>
      <c r="C45" s="53"/>
      <c r="D45" s="53"/>
      <c r="E45" s="57"/>
      <c r="F45" s="53"/>
      <c r="G45" s="57"/>
      <c r="H45" s="53"/>
      <c r="I45" s="57"/>
      <c r="J45" s="53"/>
      <c r="K45" s="57"/>
      <c r="L45" s="53"/>
      <c r="M45" s="57"/>
      <c r="N45" s="53"/>
      <c r="O45" s="57"/>
      <c r="P45" s="53"/>
      <c r="Q45" s="57"/>
      <c r="R45" s="53"/>
      <c r="S45" s="57"/>
      <c r="T45" s="53"/>
      <c r="U45" s="57"/>
      <c r="V45" s="53"/>
      <c r="W45" s="57"/>
      <c r="X45" s="53"/>
      <c r="Y45" s="57"/>
      <c r="Z45" s="53"/>
      <c r="AA45" s="53"/>
      <c r="AB45" s="8"/>
      <c r="AC45" s="8"/>
    </row>
    <row r="46" spans="2:29" s="1" customFormat="1" ht="15" customHeight="1" x14ac:dyDescent="0.2">
      <c r="B46" s="3"/>
      <c r="C46" s="85"/>
      <c r="D46" s="79">
        <f>SUM(D14:D44)</f>
        <v>100</v>
      </c>
      <c r="E46" s="64"/>
      <c r="F46" s="79">
        <f>SUM(F14:F44)</f>
        <v>0</v>
      </c>
      <c r="G46" s="64"/>
      <c r="H46" s="79">
        <f>SUM(H14:H44)</f>
        <v>0</v>
      </c>
      <c r="I46" s="64"/>
      <c r="J46" s="79">
        <f>SUM(J14:J43)</f>
        <v>0</v>
      </c>
      <c r="K46" s="64"/>
      <c r="L46" s="79">
        <f>SUM(L14:L44)</f>
        <v>2500</v>
      </c>
      <c r="M46" s="64"/>
      <c r="N46" s="79">
        <f>SUM(N14:N43)</f>
        <v>0</v>
      </c>
      <c r="O46" s="64"/>
      <c r="P46" s="79">
        <f>SUM(P14:P44)</f>
        <v>0</v>
      </c>
      <c r="Q46" s="64"/>
      <c r="R46" s="79">
        <f>SUM(R14:R44)</f>
        <v>0</v>
      </c>
      <c r="S46" s="64"/>
      <c r="T46" s="79">
        <f>SUM(T14:T43)</f>
        <v>0</v>
      </c>
      <c r="U46" s="64"/>
      <c r="V46" s="79">
        <f>SUM(V14:V44)</f>
        <v>0</v>
      </c>
      <c r="W46" s="64"/>
      <c r="X46" s="79">
        <f>SUM(X14:X43)</f>
        <v>0</v>
      </c>
      <c r="Y46" s="64"/>
      <c r="Z46" s="79">
        <f>SUM(Z14:Z44)</f>
        <v>0</v>
      </c>
      <c r="AA46" s="71"/>
      <c r="AB46" s="3"/>
      <c r="AC46" s="3"/>
    </row>
    <row r="47" spans="2:29" s="1" customFormat="1" ht="3" customHeight="1" x14ac:dyDescent="0.2">
      <c r="B47" s="3"/>
      <c r="C47" s="86"/>
      <c r="D47" s="71"/>
      <c r="E47" s="64"/>
      <c r="F47" s="71"/>
      <c r="G47" s="64"/>
      <c r="H47" s="71"/>
      <c r="I47" s="64"/>
      <c r="J47" s="71"/>
      <c r="K47" s="64"/>
      <c r="L47" s="71"/>
      <c r="M47" s="64"/>
      <c r="N47" s="71"/>
      <c r="O47" s="64"/>
      <c r="P47" s="71"/>
      <c r="Q47" s="64"/>
      <c r="R47" s="71"/>
      <c r="S47" s="64"/>
      <c r="T47" s="71"/>
      <c r="U47" s="64"/>
      <c r="V47" s="71"/>
      <c r="W47" s="64"/>
      <c r="X47" s="71"/>
      <c r="Y47" s="64"/>
      <c r="Z47" s="71"/>
      <c r="AA47" s="71"/>
      <c r="AB47" s="3"/>
      <c r="AC47" s="3"/>
    </row>
    <row r="48" spans="2:29" ht="14.25" customHeight="1" x14ac:dyDescent="0.25">
      <c r="B48" s="8"/>
      <c r="C48" s="53"/>
      <c r="D48" s="53"/>
      <c r="E48" s="87"/>
      <c r="F48" s="88"/>
      <c r="G48" s="87"/>
      <c r="H48" s="88"/>
      <c r="I48" s="87"/>
      <c r="J48" s="88"/>
      <c r="K48" s="87"/>
      <c r="L48" s="88"/>
      <c r="M48" s="87"/>
      <c r="N48" s="88"/>
      <c r="O48" s="87"/>
      <c r="P48" s="88"/>
      <c r="Q48" s="87"/>
      <c r="R48" s="88"/>
      <c r="S48" s="87"/>
      <c r="T48" s="88"/>
      <c r="U48" s="87"/>
      <c r="V48" s="53"/>
      <c r="W48" s="57"/>
      <c r="X48" s="53"/>
      <c r="Y48" s="57"/>
      <c r="Z48" s="53"/>
      <c r="AA48" s="53"/>
      <c r="AB48" s="8"/>
      <c r="AC48" s="8"/>
    </row>
    <row r="49" spans="1:30" ht="14.25" customHeight="1" x14ac:dyDescent="0.2">
      <c r="B49" s="8"/>
      <c r="C49" s="8"/>
      <c r="D49" s="8"/>
      <c r="E49" s="49"/>
      <c r="F49" s="8"/>
      <c r="G49" s="49"/>
      <c r="H49" s="8"/>
      <c r="I49" s="49"/>
      <c r="J49" s="8"/>
      <c r="K49" s="49"/>
      <c r="L49" s="8"/>
      <c r="M49" s="49"/>
      <c r="N49" s="83"/>
      <c r="O49" s="49"/>
      <c r="P49" s="8"/>
      <c r="Q49" s="49"/>
      <c r="R49" s="8"/>
      <c r="S49" s="49"/>
      <c r="T49" s="8"/>
      <c r="U49" s="49"/>
      <c r="V49" s="8"/>
      <c r="W49" s="49"/>
      <c r="X49" s="8"/>
      <c r="Y49" s="49"/>
      <c r="Z49" s="8"/>
      <c r="AA49" s="8"/>
      <c r="AB49" s="8"/>
    </row>
    <row r="50" spans="1:30" ht="12" customHeight="1" x14ac:dyDescent="0.2">
      <c r="B50" s="8"/>
      <c r="G50" s="32"/>
      <c r="I50" s="32"/>
      <c r="K50" s="32"/>
      <c r="M50" s="32"/>
      <c r="O50" s="32"/>
      <c r="S50" s="32"/>
    </row>
    <row r="64" spans="1:30" s="31" customFormat="1" x14ac:dyDescent="0.2">
      <c r="A64" s="7"/>
      <c r="B64" s="7"/>
      <c r="C64" s="30"/>
      <c r="D64" s="33"/>
      <c r="F64" s="34"/>
      <c r="H64" s="7"/>
      <c r="J64" s="7"/>
      <c r="K64" s="35"/>
      <c r="L64" s="34"/>
      <c r="N64" s="7"/>
      <c r="P64" s="7"/>
      <c r="R64" s="7"/>
      <c r="T64" s="7"/>
      <c r="V64" s="7"/>
      <c r="X64" s="7"/>
      <c r="Z64" s="7"/>
      <c r="AA64" s="7"/>
      <c r="AB64" s="7"/>
      <c r="AC64" s="7"/>
      <c r="AD64" s="7"/>
    </row>
    <row r="100" spans="1:30" s="31" customFormat="1" x14ac:dyDescent="0.2">
      <c r="A100" s="7"/>
      <c r="B100" s="7"/>
      <c r="C100" s="30"/>
      <c r="D100" s="7"/>
      <c r="F100" s="34"/>
      <c r="H100" s="7"/>
      <c r="J100" s="7"/>
      <c r="L100" s="34"/>
      <c r="N100" s="7"/>
      <c r="P100" s="7"/>
      <c r="R100" s="7"/>
      <c r="T100" s="7"/>
      <c r="V100" s="7"/>
      <c r="X100" s="7"/>
      <c r="Z100" s="7"/>
      <c r="AA100" s="7"/>
      <c r="AB100" s="7"/>
      <c r="AC100" s="7"/>
      <c r="AD100" s="7"/>
    </row>
    <row r="101" spans="1:30" s="31" customFormat="1" x14ac:dyDescent="0.2">
      <c r="A101" s="7"/>
      <c r="B101" s="7"/>
      <c r="C101" s="30"/>
      <c r="D101" s="7"/>
      <c r="F101" s="34"/>
      <c r="H101" s="7"/>
      <c r="J101" s="7"/>
      <c r="L101" s="34"/>
      <c r="N101" s="7"/>
      <c r="P101" s="7"/>
      <c r="R101" s="7"/>
      <c r="T101" s="7"/>
      <c r="V101" s="7"/>
      <c r="X101" s="7"/>
      <c r="Z101" s="7"/>
      <c r="AA101" s="7"/>
      <c r="AB101" s="7"/>
      <c r="AC101" s="7"/>
      <c r="AD101" s="7"/>
    </row>
    <row r="102" spans="1:30" s="31" customFormat="1" x14ac:dyDescent="0.2">
      <c r="A102" s="7"/>
      <c r="B102" s="7"/>
      <c r="C102" s="30"/>
      <c r="D102" s="7"/>
      <c r="F102" s="34"/>
      <c r="H102" s="7"/>
      <c r="J102" s="7"/>
      <c r="L102" s="34"/>
      <c r="N102" s="7"/>
      <c r="P102" s="7"/>
      <c r="R102" s="7"/>
      <c r="T102" s="7"/>
      <c r="V102" s="7"/>
      <c r="X102" s="7"/>
      <c r="Z102" s="7"/>
      <c r="AA102" s="7"/>
      <c r="AB102" s="7"/>
      <c r="AC102" s="7"/>
      <c r="AD102" s="7"/>
    </row>
    <row r="110" spans="1:30" s="31" customFormat="1" x14ac:dyDescent="0.2">
      <c r="A110" s="7"/>
      <c r="B110" s="7"/>
      <c r="C110" s="30"/>
      <c r="D110" s="7"/>
      <c r="F110" s="7"/>
      <c r="H110" s="7"/>
      <c r="J110" s="11"/>
      <c r="K110" s="32"/>
      <c r="L110" s="11"/>
      <c r="M110" s="32"/>
      <c r="N110" s="11"/>
      <c r="O110" s="32"/>
      <c r="P110" s="11"/>
      <c r="R110" s="7"/>
      <c r="T110" s="7"/>
      <c r="V110" s="7"/>
      <c r="X110" s="7"/>
      <c r="Z110" s="7"/>
      <c r="AA110" s="7"/>
      <c r="AB110" s="7"/>
      <c r="AC110" s="7"/>
      <c r="AD110" s="7"/>
    </row>
    <row r="111" spans="1:30" s="31" customFormat="1" x14ac:dyDescent="0.2">
      <c r="A111" s="7"/>
      <c r="B111" s="7"/>
      <c r="C111" s="30"/>
      <c r="D111" s="7"/>
      <c r="F111" s="7"/>
      <c r="H111" s="7"/>
      <c r="J111" s="13"/>
      <c r="K111" s="36"/>
      <c r="L111" s="13"/>
      <c r="M111" s="36"/>
      <c r="N111" s="13"/>
      <c r="O111" s="36"/>
      <c r="P111" s="13"/>
      <c r="R111" s="7"/>
      <c r="T111" s="7"/>
      <c r="V111" s="7"/>
      <c r="X111" s="7"/>
      <c r="Z111" s="7"/>
      <c r="AA111" s="7"/>
      <c r="AB111" s="7"/>
      <c r="AC111" s="7"/>
      <c r="AD111" s="7"/>
    </row>
    <row r="112" spans="1:30" s="31" customFormat="1" x14ac:dyDescent="0.2">
      <c r="A112" s="7"/>
      <c r="B112" s="7"/>
      <c r="C112" s="30"/>
      <c r="D112" s="7"/>
      <c r="F112" s="7"/>
      <c r="H112" s="7"/>
      <c r="J112" s="13"/>
      <c r="K112" s="36"/>
      <c r="L112" s="13"/>
      <c r="M112" s="36"/>
      <c r="N112" s="13"/>
      <c r="O112" s="36"/>
      <c r="P112" s="13"/>
      <c r="R112" s="7"/>
      <c r="T112" s="7"/>
      <c r="V112" s="7"/>
      <c r="X112" s="7"/>
      <c r="Z112" s="7"/>
      <c r="AA112" s="7"/>
      <c r="AB112" s="7"/>
      <c r="AC112" s="7"/>
      <c r="AD112" s="7"/>
    </row>
    <row r="121" spans="1:30" s="31" customFormat="1" x14ac:dyDescent="0.2">
      <c r="A121" s="7"/>
      <c r="B121" s="7"/>
      <c r="C121" s="30"/>
      <c r="D121" s="33"/>
      <c r="F121" s="34"/>
      <c r="H121" s="7"/>
      <c r="J121" s="7"/>
      <c r="K121" s="35"/>
      <c r="L121" s="34"/>
      <c r="N121" s="7"/>
      <c r="P121" s="7"/>
      <c r="R121" s="7"/>
      <c r="T121" s="7"/>
      <c r="V121" s="7"/>
      <c r="X121" s="7"/>
      <c r="Z121" s="7"/>
      <c r="AA121" s="7"/>
      <c r="AB121" s="7"/>
      <c r="AC121" s="7"/>
      <c r="AD121" s="7"/>
    </row>
    <row r="157" spans="1:30" s="31" customFormat="1" x14ac:dyDescent="0.2">
      <c r="A157" s="7"/>
      <c r="B157" s="7"/>
      <c r="C157" s="30"/>
      <c r="D157" s="7"/>
      <c r="F157" s="34"/>
      <c r="H157" s="7"/>
      <c r="J157" s="7"/>
      <c r="L157" s="7"/>
      <c r="N157" s="7"/>
      <c r="P157" s="7"/>
      <c r="R157" s="7"/>
      <c r="T157" s="7"/>
      <c r="V157" s="7"/>
      <c r="X157" s="7"/>
      <c r="Z157" s="7"/>
      <c r="AA157" s="7"/>
      <c r="AB157" s="7"/>
      <c r="AC157" s="7"/>
      <c r="AD157" s="7"/>
    </row>
    <row r="158" spans="1:30" s="31" customFormat="1" x14ac:dyDescent="0.2">
      <c r="A158" s="7"/>
      <c r="B158" s="7"/>
      <c r="C158" s="30"/>
      <c r="D158" s="7"/>
      <c r="F158" s="34"/>
      <c r="H158" s="7"/>
      <c r="J158" s="7"/>
      <c r="L158" s="34"/>
      <c r="N158" s="7"/>
      <c r="P158" s="7"/>
      <c r="R158" s="7"/>
      <c r="T158" s="7"/>
      <c r="V158" s="7"/>
      <c r="X158" s="7"/>
      <c r="Z158" s="7"/>
      <c r="AA158" s="7"/>
      <c r="AB158" s="7"/>
      <c r="AC158" s="7"/>
      <c r="AD158" s="7"/>
    </row>
    <row r="159" spans="1:30" s="31" customFormat="1" x14ac:dyDescent="0.2">
      <c r="A159" s="7"/>
      <c r="B159" s="7"/>
      <c r="C159" s="30"/>
      <c r="D159" s="7"/>
      <c r="F159" s="34"/>
      <c r="H159" s="7"/>
      <c r="J159" s="7"/>
      <c r="L159" s="34"/>
      <c r="N159" s="7"/>
      <c r="P159" s="7"/>
      <c r="R159" s="7"/>
      <c r="T159" s="7"/>
      <c r="V159" s="7"/>
      <c r="X159" s="7"/>
      <c r="Z159" s="7"/>
      <c r="AA159" s="7"/>
      <c r="AB159" s="7"/>
      <c r="AC159" s="7"/>
      <c r="AD159" s="7"/>
    </row>
    <row r="176" spans="17:17" x14ac:dyDescent="0.2">
      <c r="Q176" s="37"/>
    </row>
  </sheetData>
  <sheetProtection selectLockedCells="1"/>
  <mergeCells count="2">
    <mergeCell ref="D7:E7"/>
    <mergeCell ref="C8:D8"/>
  </mergeCells>
  <conditionalFormatting sqref="C14:C44 E14:E42 G14:G44 I14:I43 M14:M43 O14:O44 Q14:Q44 S14:S43 U14:U44 W14:W43 Y14:Y44 K14:K44">
    <cfRule type="expression" dxfId="28" priority="2">
      <formula>WEEKDAY(C14)=6</formula>
    </cfRule>
  </conditionalFormatting>
  <conditionalFormatting sqref="F42">
    <cfRule type="expression" dxfId="27" priority="1">
      <formula>$E$42=E41+1</formula>
    </cfRule>
  </conditionalFormatting>
  <pageMargins left="0" right="0.23622047244094488" top="0" bottom="0" header="0" footer="0"/>
  <pageSetup paperSize="9" scale="45" orientation="landscape" verticalDpi="12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2"/>
  <dimension ref="B1:AC97"/>
  <sheetViews>
    <sheetView showZeros="0" workbookViewId="0">
      <selection activeCell="I6" sqref="I6"/>
    </sheetView>
  </sheetViews>
  <sheetFormatPr baseColWidth="10" defaultRowHeight="14.25" x14ac:dyDescent="0.2"/>
  <cols>
    <col min="1" max="1" width="11.5703125" style="7" customWidth="1"/>
    <col min="2" max="2" width="2.7109375" style="7" customWidth="1"/>
    <col min="3" max="3" width="2.7109375" style="45" customWidth="1"/>
    <col min="4" max="4" width="10.7109375" style="7" customWidth="1"/>
    <col min="5" max="5" width="2.7109375" style="45" customWidth="1"/>
    <col min="6" max="6" width="10.7109375" style="7" customWidth="1"/>
    <col min="7" max="7" width="2.7109375" style="31" customWidth="1"/>
    <col min="8" max="8" width="10.7109375" style="7" customWidth="1"/>
    <col min="9" max="9" width="2.7109375" style="45" customWidth="1"/>
    <col min="10" max="10" width="10.7109375" style="7" customWidth="1"/>
    <col min="11" max="11" width="2.7109375" style="45" customWidth="1"/>
    <col min="12" max="12" width="10.7109375" style="7" customWidth="1"/>
    <col min="13" max="13" width="2.7109375" style="45" customWidth="1"/>
    <col min="14" max="14" width="10.7109375" style="7" customWidth="1"/>
    <col min="15" max="15" width="2.7109375" style="45" customWidth="1"/>
    <col min="16" max="16" width="10.7109375" style="7" customWidth="1"/>
    <col min="17" max="17" width="2.7109375" style="45" customWidth="1"/>
    <col min="18" max="18" width="10.7109375" style="7" customWidth="1"/>
    <col min="19" max="19" width="2.7109375" style="45" customWidth="1"/>
    <col min="20" max="20" width="10.7109375" style="7" customWidth="1"/>
    <col min="21" max="21" width="2.7109375" style="45" customWidth="1"/>
    <col min="22" max="22" width="10.7109375" style="7" customWidth="1"/>
    <col min="23" max="23" width="2.7109375" style="45" customWidth="1"/>
    <col min="24" max="24" width="10.7109375" style="7" customWidth="1"/>
    <col min="25" max="25" width="2.7109375" style="45" customWidth="1"/>
    <col min="26" max="26" width="10.7109375" style="7" customWidth="1"/>
    <col min="27" max="28" width="2.7109375" style="7" customWidth="1"/>
    <col min="29" max="30" width="11.42578125" style="7" customWidth="1"/>
    <col min="31" max="16384" width="11.42578125" style="7"/>
  </cols>
  <sheetData>
    <row r="1" spans="2:29" s="3" customFormat="1" ht="15" customHeight="1" x14ac:dyDescent="0.2">
      <c r="C1" s="103"/>
      <c r="D1" s="103"/>
      <c r="E1" s="103"/>
      <c r="F1" s="103"/>
      <c r="G1" s="103"/>
      <c r="H1" s="103"/>
      <c r="I1" s="92"/>
      <c r="J1" s="93"/>
      <c r="K1" s="93"/>
      <c r="L1" s="93"/>
      <c r="M1" s="93"/>
      <c r="N1" s="93"/>
      <c r="O1" s="93"/>
      <c r="P1" s="93"/>
      <c r="Q1" s="93"/>
      <c r="R1" s="93"/>
      <c r="S1" s="93"/>
      <c r="X1" s="4"/>
      <c r="Y1" s="92"/>
      <c r="Z1" s="4"/>
    </row>
    <row r="2" spans="2:29" s="3" customFormat="1" ht="14.25" customHeight="1" x14ac:dyDescent="0.2">
      <c r="C2" s="95"/>
      <c r="D2" s="95"/>
      <c r="E2" s="95"/>
      <c r="F2" s="95"/>
      <c r="G2" s="103"/>
      <c r="H2" s="103"/>
      <c r="I2" s="92"/>
      <c r="J2" s="4"/>
      <c r="K2" s="2"/>
      <c r="L2" s="2"/>
      <c r="M2" s="97"/>
      <c r="N2" s="97"/>
      <c r="O2" s="97"/>
      <c r="P2" s="97"/>
      <c r="Q2" s="97"/>
      <c r="R2" s="104"/>
      <c r="S2" s="104"/>
      <c r="T2" s="104"/>
      <c r="U2" s="104"/>
      <c r="V2" s="104"/>
      <c r="W2" s="98"/>
      <c r="X2" s="98"/>
      <c r="Y2" s="98"/>
      <c r="Z2" s="98"/>
      <c r="AA2" s="98"/>
    </row>
    <row r="3" spans="2:29" s="3" customFormat="1" ht="14.25" customHeight="1" x14ac:dyDescent="0.2">
      <c r="C3" s="105"/>
      <c r="D3" s="96"/>
      <c r="E3" s="96"/>
      <c r="F3" s="96"/>
      <c r="G3" s="96"/>
      <c r="H3" s="96"/>
      <c r="I3" s="106"/>
      <c r="J3" s="107"/>
      <c r="K3" s="93"/>
      <c r="L3" s="93"/>
      <c r="M3" s="97"/>
      <c r="N3" s="97"/>
      <c r="O3" s="97"/>
      <c r="P3" s="97"/>
      <c r="Q3" s="97"/>
      <c r="R3" s="93"/>
      <c r="S3" s="93"/>
      <c r="T3" s="107"/>
      <c r="U3" s="106"/>
      <c r="V3" s="108"/>
      <c r="W3" s="109"/>
      <c r="X3" s="109"/>
      <c r="Y3" s="109"/>
      <c r="Z3" s="109"/>
    </row>
    <row r="4" spans="2:29" s="3" customFormat="1" ht="15" customHeight="1" x14ac:dyDescent="0.2">
      <c r="C4" s="105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2:29" s="3" customFormat="1" ht="15" customHeight="1" x14ac:dyDescent="0.2">
      <c r="C5" s="105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100"/>
      <c r="X5" s="100"/>
      <c r="Y5" s="100"/>
      <c r="Z5" s="100"/>
    </row>
    <row r="6" spans="2:29" s="3" customFormat="1" ht="14.25" customHeight="1" x14ac:dyDescent="0.2">
      <c r="C6" s="105"/>
      <c r="D6" s="101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2:29" s="3" customFormat="1" ht="14.25" customHeight="1" x14ac:dyDescent="0.2">
      <c r="C7" s="103"/>
      <c r="D7" s="103"/>
      <c r="E7" s="103"/>
      <c r="F7" s="103"/>
      <c r="G7" s="103"/>
      <c r="H7" s="103"/>
      <c r="I7" s="92"/>
      <c r="J7" s="4"/>
      <c r="K7" s="2"/>
      <c r="L7" s="2"/>
      <c r="M7" s="2"/>
      <c r="N7" s="2"/>
      <c r="O7" s="2"/>
      <c r="P7" s="2"/>
      <c r="Q7" s="2"/>
      <c r="R7" s="2"/>
      <c r="S7" s="2"/>
      <c r="T7" s="4"/>
      <c r="U7" s="92"/>
      <c r="V7" s="4"/>
      <c r="W7" s="92"/>
      <c r="X7" s="4"/>
      <c r="Y7" s="92"/>
      <c r="Z7" s="4"/>
    </row>
    <row r="8" spans="2:29" s="1" customFormat="1" ht="8.1" customHeight="1" x14ac:dyDescent="0.2">
      <c r="C8" s="103"/>
      <c r="D8" s="103"/>
      <c r="E8" s="103"/>
      <c r="F8" s="103"/>
      <c r="G8" s="103"/>
      <c r="H8" s="103"/>
      <c r="I8" s="92"/>
      <c r="J8" s="4"/>
      <c r="K8" s="2"/>
      <c r="L8" s="2"/>
      <c r="M8" s="2"/>
      <c r="N8" s="2"/>
      <c r="O8" s="2"/>
      <c r="P8" s="2"/>
      <c r="Q8" s="2"/>
      <c r="R8" s="2"/>
      <c r="S8" s="2"/>
      <c r="T8" s="4"/>
      <c r="U8" s="92"/>
      <c r="V8" s="4"/>
      <c r="W8" s="92"/>
      <c r="X8" s="4"/>
      <c r="Y8" s="92"/>
      <c r="Z8" s="4"/>
      <c r="AB8" s="3"/>
      <c r="AC8" s="3"/>
    </row>
    <row r="9" spans="2:29" ht="8.1" customHeight="1" x14ac:dyDescent="0.2">
      <c r="C9" s="39"/>
      <c r="D9" s="39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B9" s="8"/>
      <c r="AC9" s="8"/>
    </row>
    <row r="10" spans="2:29" ht="14.25" customHeight="1" x14ac:dyDescent="0.2">
      <c r="B10" s="8"/>
      <c r="C10" s="14"/>
      <c r="D10" s="12"/>
      <c r="E10" s="81"/>
      <c r="F10" s="11"/>
      <c r="G10" s="9"/>
      <c r="H10" s="82"/>
      <c r="I10" s="49"/>
      <c r="J10" s="12"/>
      <c r="K10" s="81"/>
      <c r="L10" s="11"/>
      <c r="M10" s="9"/>
      <c r="N10" s="82"/>
      <c r="O10" s="49"/>
      <c r="P10" s="12"/>
      <c r="Q10" s="81"/>
      <c r="R10" s="11"/>
      <c r="S10" s="9"/>
      <c r="T10" s="82"/>
      <c r="U10" s="14"/>
      <c r="V10" s="8"/>
      <c r="W10" s="14"/>
      <c r="X10" s="8"/>
      <c r="Y10" s="14"/>
      <c r="Z10" s="8"/>
      <c r="AA10" s="8"/>
      <c r="AB10" s="8"/>
      <c r="AC10" s="8"/>
    </row>
    <row r="11" spans="2:29" s="121" customFormat="1" ht="14.25" customHeight="1" x14ac:dyDescent="0.25">
      <c r="B11" s="11"/>
      <c r="C11" s="52"/>
      <c r="D11" s="117" t="s">
        <v>1</v>
      </c>
      <c r="E11" s="117"/>
      <c r="F11" s="117" t="s">
        <v>2</v>
      </c>
      <c r="G11" s="117"/>
      <c r="H11" s="117" t="s">
        <v>3</v>
      </c>
      <c r="I11" s="117"/>
      <c r="J11" s="117" t="s">
        <v>4</v>
      </c>
      <c r="K11" s="117"/>
      <c r="L11" s="117" t="s">
        <v>5</v>
      </c>
      <c r="M11" s="117"/>
      <c r="N11" s="117" t="s">
        <v>6</v>
      </c>
      <c r="O11" s="117"/>
      <c r="P11" s="117" t="s">
        <v>7</v>
      </c>
      <c r="Q11" s="117"/>
      <c r="R11" s="117" t="s">
        <v>19</v>
      </c>
      <c r="S11" s="117"/>
      <c r="T11" s="117" t="s">
        <v>8</v>
      </c>
      <c r="U11" s="117"/>
      <c r="V11" s="117" t="s">
        <v>9</v>
      </c>
      <c r="W11" s="52"/>
      <c r="X11" s="117" t="s">
        <v>10</v>
      </c>
      <c r="Y11" s="52"/>
      <c r="Z11" s="117" t="s">
        <v>11</v>
      </c>
      <c r="AA11" s="52"/>
      <c r="AB11" s="11"/>
      <c r="AC11" s="11"/>
    </row>
    <row r="12" spans="2:29" ht="15.95" customHeight="1" x14ac:dyDescent="0.2">
      <c r="B12" s="8"/>
      <c r="C12" s="66"/>
      <c r="D12" s="77" t="s">
        <v>16</v>
      </c>
      <c r="E12" s="66"/>
      <c r="F12" s="77" t="s">
        <v>16</v>
      </c>
      <c r="G12" s="66"/>
      <c r="H12" s="77" t="s">
        <v>16</v>
      </c>
      <c r="I12" s="66"/>
      <c r="J12" s="77" t="s">
        <v>16</v>
      </c>
      <c r="K12" s="66"/>
      <c r="L12" s="77" t="s">
        <v>16</v>
      </c>
      <c r="M12" s="66"/>
      <c r="N12" s="77" t="s">
        <v>16</v>
      </c>
      <c r="O12" s="66"/>
      <c r="P12" s="77" t="s">
        <v>16</v>
      </c>
      <c r="Q12" s="66"/>
      <c r="R12" s="77" t="s">
        <v>16</v>
      </c>
      <c r="S12" s="66"/>
      <c r="T12" s="77" t="s">
        <v>16</v>
      </c>
      <c r="U12" s="66"/>
      <c r="V12" s="77" t="s">
        <v>16</v>
      </c>
      <c r="W12" s="66"/>
      <c r="X12" s="77" t="s">
        <v>16</v>
      </c>
      <c r="Y12" s="66"/>
      <c r="Z12" s="77" t="s">
        <v>16</v>
      </c>
      <c r="AA12" s="53"/>
      <c r="AB12" s="8"/>
      <c r="AC12" s="8"/>
    </row>
    <row r="13" spans="2:29" s="8" customFormat="1" ht="3" customHeight="1" x14ac:dyDescent="0.2">
      <c r="C13" s="57"/>
      <c r="D13" s="56"/>
      <c r="E13" s="67"/>
      <c r="F13" s="56"/>
      <c r="G13" s="64"/>
      <c r="H13" s="56"/>
      <c r="I13" s="67"/>
      <c r="J13" s="56"/>
      <c r="K13" s="67"/>
      <c r="L13" s="56"/>
      <c r="M13" s="67"/>
      <c r="N13" s="56"/>
      <c r="O13" s="67"/>
      <c r="P13" s="56"/>
      <c r="Q13" s="67"/>
      <c r="R13" s="56"/>
      <c r="S13" s="68"/>
      <c r="T13" s="56"/>
      <c r="U13" s="67"/>
      <c r="V13" s="56"/>
      <c r="W13" s="67"/>
      <c r="X13" s="56"/>
      <c r="Y13" s="67"/>
      <c r="Z13" s="56"/>
      <c r="AA13" s="53"/>
    </row>
    <row r="14" spans="2:29" ht="15" customHeight="1" x14ac:dyDescent="0.2">
      <c r="B14" s="8"/>
      <c r="C14" s="59">
        <f>DATE(Recap!F1,1,1)</f>
        <v>42736</v>
      </c>
      <c r="D14" s="90">
        <v>1</v>
      </c>
      <c r="E14" s="59">
        <f>DATE(Recap!F1,2,1)</f>
        <v>42767</v>
      </c>
      <c r="F14" s="90">
        <v>2</v>
      </c>
      <c r="G14" s="59">
        <f>DATE(Recap!F1,3,1)</f>
        <v>42795</v>
      </c>
      <c r="H14" s="90">
        <v>3</v>
      </c>
      <c r="I14" s="59">
        <f>DATE(Recap!F1,4,1)</f>
        <v>42826</v>
      </c>
      <c r="J14" s="90">
        <v>4</v>
      </c>
      <c r="K14" s="59">
        <f>DATE(Recap!F1,5,1)</f>
        <v>42856</v>
      </c>
      <c r="L14" s="90">
        <v>5</v>
      </c>
      <c r="M14" s="59">
        <f>DATE(Recap!F1,6,1)</f>
        <v>42887</v>
      </c>
      <c r="N14" s="90">
        <v>6</v>
      </c>
      <c r="O14" s="59">
        <f>DATE(Recap!F1,7,1)</f>
        <v>42917</v>
      </c>
      <c r="P14" s="90">
        <v>7</v>
      </c>
      <c r="Q14" s="59">
        <f>DATE(Recap!F1,8,1)</f>
        <v>42948</v>
      </c>
      <c r="R14" s="90">
        <v>8</v>
      </c>
      <c r="S14" s="59">
        <f>DATE(Recap!F1,9,1)</f>
        <v>42979</v>
      </c>
      <c r="T14" s="90">
        <v>9</v>
      </c>
      <c r="U14" s="59">
        <f>DATE(Recap!F1,10,1)</f>
        <v>43009</v>
      </c>
      <c r="V14" s="90">
        <v>10</v>
      </c>
      <c r="W14" s="59">
        <f>DATE(Recap!F1,11,1)</f>
        <v>43040</v>
      </c>
      <c r="X14" s="90">
        <v>11</v>
      </c>
      <c r="Y14" s="59">
        <f>DATE(Recap!F1,12,1)</f>
        <v>43070</v>
      </c>
      <c r="Z14" s="90">
        <v>12</v>
      </c>
      <c r="AA14" s="63"/>
      <c r="AB14" s="8"/>
      <c r="AC14" s="8"/>
    </row>
    <row r="15" spans="2:29" ht="15" customHeight="1" x14ac:dyDescent="0.2">
      <c r="B15" s="8"/>
      <c r="C15" s="59">
        <f>C14+1</f>
        <v>42737</v>
      </c>
      <c r="D15" s="90">
        <v>0</v>
      </c>
      <c r="E15" s="59">
        <f>E14+1</f>
        <v>42768</v>
      </c>
      <c r="F15" s="90">
        <v>0</v>
      </c>
      <c r="G15" s="59">
        <f>G14+1</f>
        <v>42796</v>
      </c>
      <c r="H15" s="90">
        <v>0</v>
      </c>
      <c r="I15" s="59">
        <f>I14+1</f>
        <v>42827</v>
      </c>
      <c r="J15" s="90">
        <v>0</v>
      </c>
      <c r="K15" s="59">
        <f>K14+1</f>
        <v>42857</v>
      </c>
      <c r="L15" s="90">
        <v>0</v>
      </c>
      <c r="M15" s="59">
        <f>M14+1</f>
        <v>42888</v>
      </c>
      <c r="N15" s="90">
        <v>0</v>
      </c>
      <c r="O15" s="59">
        <f>O14+1</f>
        <v>42918</v>
      </c>
      <c r="P15" s="90">
        <v>0</v>
      </c>
      <c r="Q15" s="59">
        <f>Q14+1</f>
        <v>42949</v>
      </c>
      <c r="R15" s="90">
        <v>0</v>
      </c>
      <c r="S15" s="59">
        <f>S14+1</f>
        <v>42980</v>
      </c>
      <c r="T15" s="90">
        <v>0</v>
      </c>
      <c r="U15" s="59">
        <f>U14+1</f>
        <v>43010</v>
      </c>
      <c r="V15" s="90">
        <v>0</v>
      </c>
      <c r="W15" s="59">
        <f>W14+1</f>
        <v>43041</v>
      </c>
      <c r="X15" s="90">
        <v>0</v>
      </c>
      <c r="Y15" s="59">
        <f>Y14+1</f>
        <v>43071</v>
      </c>
      <c r="Z15" s="90">
        <v>0</v>
      </c>
      <c r="AA15" s="63"/>
      <c r="AB15" s="8"/>
      <c r="AC15" s="8"/>
    </row>
    <row r="16" spans="2:29" ht="15" customHeight="1" x14ac:dyDescent="0.2">
      <c r="B16" s="8"/>
      <c r="C16" s="59">
        <f t="shared" ref="C16:C44" si="0">C15+1</f>
        <v>42738</v>
      </c>
      <c r="D16" s="90"/>
      <c r="E16" s="59">
        <f t="shared" ref="E16:E41" si="1">E15+1</f>
        <v>42769</v>
      </c>
      <c r="F16" s="90"/>
      <c r="G16" s="59">
        <f t="shared" ref="G16:G44" si="2">G15+1</f>
        <v>42797</v>
      </c>
      <c r="H16" s="90"/>
      <c r="I16" s="59">
        <f t="shared" ref="I16:I43" si="3">I15+1</f>
        <v>42828</v>
      </c>
      <c r="J16" s="90"/>
      <c r="K16" s="59">
        <f t="shared" ref="K16:K44" si="4">K15+1</f>
        <v>42858</v>
      </c>
      <c r="L16" s="90"/>
      <c r="M16" s="59">
        <f t="shared" ref="M16:M43" si="5">M15+1</f>
        <v>42889</v>
      </c>
      <c r="N16" s="90"/>
      <c r="O16" s="59">
        <f t="shared" ref="O16:O44" si="6">O15+1</f>
        <v>42919</v>
      </c>
      <c r="P16" s="90"/>
      <c r="Q16" s="59">
        <f t="shared" ref="Q16:Q44" si="7">Q15+1</f>
        <v>42950</v>
      </c>
      <c r="R16" s="90"/>
      <c r="S16" s="59">
        <f t="shared" ref="S16:S43" si="8">S15+1</f>
        <v>42981</v>
      </c>
      <c r="T16" s="90"/>
      <c r="U16" s="59">
        <f t="shared" ref="U16:U44" si="9">U15+1</f>
        <v>43011</v>
      </c>
      <c r="V16" s="90"/>
      <c r="W16" s="59">
        <f t="shared" ref="W16:W43" si="10">W15+1</f>
        <v>43042</v>
      </c>
      <c r="X16" s="90"/>
      <c r="Y16" s="59">
        <f t="shared" ref="Y16:Y44" si="11">Y15+1</f>
        <v>43072</v>
      </c>
      <c r="Z16" s="90"/>
      <c r="AA16" s="63"/>
      <c r="AB16" s="8"/>
      <c r="AC16" s="8"/>
    </row>
    <row r="17" spans="2:29" ht="15" customHeight="1" x14ac:dyDescent="0.2">
      <c r="B17" s="8"/>
      <c r="C17" s="59">
        <f t="shared" si="0"/>
        <v>42739</v>
      </c>
      <c r="D17" s="90">
        <v>0</v>
      </c>
      <c r="E17" s="59">
        <f t="shared" si="1"/>
        <v>42770</v>
      </c>
      <c r="F17" s="90"/>
      <c r="G17" s="59">
        <f t="shared" si="2"/>
        <v>42798</v>
      </c>
      <c r="H17" s="90"/>
      <c r="I17" s="59">
        <f t="shared" si="3"/>
        <v>42829</v>
      </c>
      <c r="J17" s="90"/>
      <c r="K17" s="59">
        <f t="shared" si="4"/>
        <v>42859</v>
      </c>
      <c r="L17" s="90"/>
      <c r="M17" s="59">
        <f t="shared" si="5"/>
        <v>42890</v>
      </c>
      <c r="N17" s="90"/>
      <c r="O17" s="59">
        <f t="shared" si="6"/>
        <v>42920</v>
      </c>
      <c r="P17" s="90"/>
      <c r="Q17" s="59">
        <f t="shared" si="7"/>
        <v>42951</v>
      </c>
      <c r="R17" s="90"/>
      <c r="S17" s="59">
        <f t="shared" si="8"/>
        <v>42982</v>
      </c>
      <c r="T17" s="90"/>
      <c r="U17" s="59">
        <f t="shared" si="9"/>
        <v>43012</v>
      </c>
      <c r="V17" s="90"/>
      <c r="W17" s="59">
        <f t="shared" si="10"/>
        <v>43043</v>
      </c>
      <c r="X17" s="90"/>
      <c r="Y17" s="59">
        <f t="shared" si="11"/>
        <v>43073</v>
      </c>
      <c r="Z17" s="90"/>
      <c r="AA17" s="63"/>
      <c r="AB17" s="8"/>
      <c r="AC17" s="8"/>
    </row>
    <row r="18" spans="2:29" ht="15" customHeight="1" x14ac:dyDescent="0.2">
      <c r="B18" s="8"/>
      <c r="C18" s="59">
        <f t="shared" si="0"/>
        <v>42740</v>
      </c>
      <c r="D18" s="90"/>
      <c r="E18" s="59">
        <f t="shared" si="1"/>
        <v>42771</v>
      </c>
      <c r="F18" s="90"/>
      <c r="G18" s="59">
        <f t="shared" si="2"/>
        <v>42799</v>
      </c>
      <c r="H18" s="90"/>
      <c r="I18" s="59">
        <f t="shared" si="3"/>
        <v>42830</v>
      </c>
      <c r="J18" s="90"/>
      <c r="K18" s="59">
        <f t="shared" si="4"/>
        <v>42860</v>
      </c>
      <c r="L18" s="90"/>
      <c r="M18" s="59">
        <f t="shared" si="5"/>
        <v>42891</v>
      </c>
      <c r="N18" s="90"/>
      <c r="O18" s="59">
        <f t="shared" si="6"/>
        <v>42921</v>
      </c>
      <c r="P18" s="90"/>
      <c r="Q18" s="59">
        <f t="shared" si="7"/>
        <v>42952</v>
      </c>
      <c r="R18" s="90"/>
      <c r="S18" s="59">
        <f t="shared" si="8"/>
        <v>42983</v>
      </c>
      <c r="T18" s="90"/>
      <c r="U18" s="59">
        <f t="shared" si="9"/>
        <v>43013</v>
      </c>
      <c r="V18" s="90"/>
      <c r="W18" s="59">
        <f t="shared" si="10"/>
        <v>43044</v>
      </c>
      <c r="X18" s="90"/>
      <c r="Y18" s="59">
        <f t="shared" si="11"/>
        <v>43074</v>
      </c>
      <c r="Z18" s="90"/>
      <c r="AA18" s="63"/>
      <c r="AB18" s="8"/>
      <c r="AC18" s="8"/>
    </row>
    <row r="19" spans="2:29" ht="15" customHeight="1" x14ac:dyDescent="0.2">
      <c r="B19" s="8"/>
      <c r="C19" s="59">
        <f t="shared" si="0"/>
        <v>42741</v>
      </c>
      <c r="D19" s="90"/>
      <c r="E19" s="59">
        <f t="shared" si="1"/>
        <v>42772</v>
      </c>
      <c r="F19" s="90"/>
      <c r="G19" s="59">
        <f t="shared" si="2"/>
        <v>42800</v>
      </c>
      <c r="H19" s="90"/>
      <c r="I19" s="59">
        <f t="shared" si="3"/>
        <v>42831</v>
      </c>
      <c r="J19" s="90"/>
      <c r="K19" s="59">
        <f t="shared" si="4"/>
        <v>42861</v>
      </c>
      <c r="L19" s="90"/>
      <c r="M19" s="59">
        <f t="shared" si="5"/>
        <v>42892</v>
      </c>
      <c r="N19" s="90"/>
      <c r="O19" s="59">
        <f t="shared" si="6"/>
        <v>42922</v>
      </c>
      <c r="P19" s="90"/>
      <c r="Q19" s="59">
        <f t="shared" si="7"/>
        <v>42953</v>
      </c>
      <c r="R19" s="90"/>
      <c r="S19" s="59">
        <f t="shared" si="8"/>
        <v>42984</v>
      </c>
      <c r="T19" s="90"/>
      <c r="U19" s="59">
        <f t="shared" si="9"/>
        <v>43014</v>
      </c>
      <c r="V19" s="90"/>
      <c r="W19" s="59">
        <f t="shared" si="10"/>
        <v>43045</v>
      </c>
      <c r="X19" s="90"/>
      <c r="Y19" s="59">
        <f t="shared" si="11"/>
        <v>43075</v>
      </c>
      <c r="Z19" s="90"/>
      <c r="AA19" s="63"/>
      <c r="AB19" s="8"/>
      <c r="AC19" s="8"/>
    </row>
    <row r="20" spans="2:29" ht="15" customHeight="1" x14ac:dyDescent="0.2">
      <c r="B20" s="8"/>
      <c r="C20" s="59">
        <f t="shared" si="0"/>
        <v>42742</v>
      </c>
      <c r="D20" s="90">
        <v>0</v>
      </c>
      <c r="E20" s="59">
        <f t="shared" si="1"/>
        <v>42773</v>
      </c>
      <c r="F20" s="90"/>
      <c r="G20" s="59">
        <f t="shared" si="2"/>
        <v>42801</v>
      </c>
      <c r="H20" s="90"/>
      <c r="I20" s="59">
        <f t="shared" si="3"/>
        <v>42832</v>
      </c>
      <c r="J20" s="90"/>
      <c r="K20" s="59">
        <f t="shared" si="4"/>
        <v>42862</v>
      </c>
      <c r="L20" s="90"/>
      <c r="M20" s="59">
        <f t="shared" si="5"/>
        <v>42893</v>
      </c>
      <c r="N20" s="90"/>
      <c r="O20" s="59">
        <f t="shared" si="6"/>
        <v>42923</v>
      </c>
      <c r="P20" s="90"/>
      <c r="Q20" s="59">
        <f t="shared" si="7"/>
        <v>42954</v>
      </c>
      <c r="R20" s="90"/>
      <c r="S20" s="59">
        <f t="shared" si="8"/>
        <v>42985</v>
      </c>
      <c r="T20" s="90"/>
      <c r="U20" s="59">
        <f t="shared" si="9"/>
        <v>43015</v>
      </c>
      <c r="V20" s="90"/>
      <c r="W20" s="59">
        <f t="shared" si="10"/>
        <v>43046</v>
      </c>
      <c r="X20" s="90"/>
      <c r="Y20" s="59">
        <f t="shared" si="11"/>
        <v>43076</v>
      </c>
      <c r="Z20" s="90"/>
      <c r="AA20" s="63"/>
      <c r="AB20" s="8"/>
      <c r="AC20" s="8"/>
    </row>
    <row r="21" spans="2:29" ht="15" customHeight="1" x14ac:dyDescent="0.2">
      <c r="B21" s="8"/>
      <c r="C21" s="59">
        <f t="shared" si="0"/>
        <v>42743</v>
      </c>
      <c r="D21" s="90"/>
      <c r="E21" s="59">
        <f t="shared" si="1"/>
        <v>42774</v>
      </c>
      <c r="F21" s="90"/>
      <c r="G21" s="59">
        <f t="shared" si="2"/>
        <v>42802</v>
      </c>
      <c r="H21" s="90"/>
      <c r="I21" s="59">
        <f t="shared" si="3"/>
        <v>42833</v>
      </c>
      <c r="J21" s="90"/>
      <c r="K21" s="59">
        <f t="shared" si="4"/>
        <v>42863</v>
      </c>
      <c r="L21" s="90"/>
      <c r="M21" s="59">
        <f t="shared" si="5"/>
        <v>42894</v>
      </c>
      <c r="N21" s="90"/>
      <c r="O21" s="59">
        <f t="shared" si="6"/>
        <v>42924</v>
      </c>
      <c r="P21" s="90"/>
      <c r="Q21" s="59">
        <f t="shared" si="7"/>
        <v>42955</v>
      </c>
      <c r="R21" s="90"/>
      <c r="S21" s="59">
        <f t="shared" si="8"/>
        <v>42986</v>
      </c>
      <c r="T21" s="90"/>
      <c r="U21" s="59">
        <f t="shared" si="9"/>
        <v>43016</v>
      </c>
      <c r="V21" s="90"/>
      <c r="W21" s="59">
        <f t="shared" si="10"/>
        <v>43047</v>
      </c>
      <c r="X21" s="90"/>
      <c r="Y21" s="59">
        <f t="shared" si="11"/>
        <v>43077</v>
      </c>
      <c r="Z21" s="90"/>
      <c r="AA21" s="63"/>
      <c r="AB21" s="8"/>
      <c r="AC21" s="8"/>
    </row>
    <row r="22" spans="2:29" ht="15" customHeight="1" x14ac:dyDescent="0.2">
      <c r="B22" s="8"/>
      <c r="C22" s="59">
        <f t="shared" si="0"/>
        <v>42744</v>
      </c>
      <c r="D22" s="90"/>
      <c r="E22" s="59">
        <f t="shared" si="1"/>
        <v>42775</v>
      </c>
      <c r="F22" s="90"/>
      <c r="G22" s="59">
        <f t="shared" si="2"/>
        <v>42803</v>
      </c>
      <c r="H22" s="90"/>
      <c r="I22" s="59">
        <f t="shared" si="3"/>
        <v>42834</v>
      </c>
      <c r="J22" s="90"/>
      <c r="K22" s="59">
        <f t="shared" si="4"/>
        <v>42864</v>
      </c>
      <c r="L22" s="90"/>
      <c r="M22" s="59">
        <f t="shared" si="5"/>
        <v>42895</v>
      </c>
      <c r="N22" s="90"/>
      <c r="O22" s="59">
        <f t="shared" si="6"/>
        <v>42925</v>
      </c>
      <c r="P22" s="90"/>
      <c r="Q22" s="59">
        <f t="shared" si="7"/>
        <v>42956</v>
      </c>
      <c r="R22" s="90"/>
      <c r="S22" s="59">
        <f t="shared" si="8"/>
        <v>42987</v>
      </c>
      <c r="T22" s="90"/>
      <c r="U22" s="59">
        <f t="shared" si="9"/>
        <v>43017</v>
      </c>
      <c r="V22" s="90"/>
      <c r="W22" s="59">
        <f t="shared" si="10"/>
        <v>43048</v>
      </c>
      <c r="X22" s="90"/>
      <c r="Y22" s="59">
        <f t="shared" si="11"/>
        <v>43078</v>
      </c>
      <c r="Z22" s="90"/>
      <c r="AA22" s="63"/>
      <c r="AB22" s="8"/>
      <c r="AC22" s="8"/>
    </row>
    <row r="23" spans="2:29" ht="15" customHeight="1" x14ac:dyDescent="0.2">
      <c r="B23" s="8"/>
      <c r="C23" s="59">
        <f t="shared" si="0"/>
        <v>42745</v>
      </c>
      <c r="D23" s="90"/>
      <c r="E23" s="59">
        <f t="shared" si="1"/>
        <v>42776</v>
      </c>
      <c r="F23" s="90"/>
      <c r="G23" s="59">
        <f t="shared" si="2"/>
        <v>42804</v>
      </c>
      <c r="H23" s="90"/>
      <c r="I23" s="59">
        <f t="shared" si="3"/>
        <v>42835</v>
      </c>
      <c r="J23" s="90"/>
      <c r="K23" s="59">
        <f t="shared" si="4"/>
        <v>42865</v>
      </c>
      <c r="L23" s="90"/>
      <c r="M23" s="59">
        <f t="shared" si="5"/>
        <v>42896</v>
      </c>
      <c r="N23" s="90"/>
      <c r="O23" s="59">
        <f t="shared" si="6"/>
        <v>42926</v>
      </c>
      <c r="P23" s="90"/>
      <c r="Q23" s="59">
        <f t="shared" si="7"/>
        <v>42957</v>
      </c>
      <c r="R23" s="90"/>
      <c r="S23" s="59">
        <f t="shared" si="8"/>
        <v>42988</v>
      </c>
      <c r="T23" s="90"/>
      <c r="U23" s="59">
        <f t="shared" si="9"/>
        <v>43018</v>
      </c>
      <c r="V23" s="90"/>
      <c r="W23" s="59">
        <f t="shared" si="10"/>
        <v>43049</v>
      </c>
      <c r="X23" s="90"/>
      <c r="Y23" s="59">
        <f t="shared" si="11"/>
        <v>43079</v>
      </c>
      <c r="Z23" s="90"/>
      <c r="AA23" s="63"/>
      <c r="AB23" s="8"/>
      <c r="AC23" s="8"/>
    </row>
    <row r="24" spans="2:29" ht="15" customHeight="1" x14ac:dyDescent="0.2">
      <c r="B24" s="8"/>
      <c r="C24" s="59">
        <f t="shared" si="0"/>
        <v>42746</v>
      </c>
      <c r="D24" s="90"/>
      <c r="E24" s="59">
        <f t="shared" si="1"/>
        <v>42777</v>
      </c>
      <c r="F24" s="90"/>
      <c r="G24" s="59">
        <f t="shared" si="2"/>
        <v>42805</v>
      </c>
      <c r="H24" s="90"/>
      <c r="I24" s="59">
        <f t="shared" si="3"/>
        <v>42836</v>
      </c>
      <c r="J24" s="90"/>
      <c r="K24" s="59">
        <f t="shared" si="4"/>
        <v>42866</v>
      </c>
      <c r="L24" s="90"/>
      <c r="M24" s="59">
        <f t="shared" si="5"/>
        <v>42897</v>
      </c>
      <c r="N24" s="90"/>
      <c r="O24" s="59">
        <f t="shared" si="6"/>
        <v>42927</v>
      </c>
      <c r="P24" s="90"/>
      <c r="Q24" s="59">
        <f t="shared" si="7"/>
        <v>42958</v>
      </c>
      <c r="R24" s="90"/>
      <c r="S24" s="59">
        <f t="shared" si="8"/>
        <v>42989</v>
      </c>
      <c r="T24" s="90"/>
      <c r="U24" s="59">
        <f t="shared" si="9"/>
        <v>43019</v>
      </c>
      <c r="V24" s="90"/>
      <c r="W24" s="59">
        <f t="shared" si="10"/>
        <v>43050</v>
      </c>
      <c r="X24" s="90"/>
      <c r="Y24" s="59">
        <f t="shared" si="11"/>
        <v>43080</v>
      </c>
      <c r="Z24" s="90"/>
      <c r="AA24" s="63"/>
      <c r="AB24" s="8"/>
      <c r="AC24" s="8"/>
    </row>
    <row r="25" spans="2:29" ht="15" customHeight="1" x14ac:dyDescent="0.2">
      <c r="B25" s="8"/>
      <c r="C25" s="59">
        <f t="shared" si="0"/>
        <v>42747</v>
      </c>
      <c r="D25" s="90"/>
      <c r="E25" s="59">
        <f t="shared" si="1"/>
        <v>42778</v>
      </c>
      <c r="F25" s="90"/>
      <c r="G25" s="59">
        <f t="shared" si="2"/>
        <v>42806</v>
      </c>
      <c r="H25" s="90"/>
      <c r="I25" s="59">
        <f t="shared" si="3"/>
        <v>42837</v>
      </c>
      <c r="J25" s="90"/>
      <c r="K25" s="59">
        <f t="shared" si="4"/>
        <v>42867</v>
      </c>
      <c r="L25" s="90"/>
      <c r="M25" s="59">
        <f t="shared" si="5"/>
        <v>42898</v>
      </c>
      <c r="N25" s="90"/>
      <c r="O25" s="59">
        <f t="shared" si="6"/>
        <v>42928</v>
      </c>
      <c r="P25" s="90"/>
      <c r="Q25" s="59">
        <f t="shared" si="7"/>
        <v>42959</v>
      </c>
      <c r="R25" s="90"/>
      <c r="S25" s="59">
        <f t="shared" si="8"/>
        <v>42990</v>
      </c>
      <c r="T25" s="90"/>
      <c r="U25" s="59">
        <f t="shared" si="9"/>
        <v>43020</v>
      </c>
      <c r="V25" s="90"/>
      <c r="W25" s="59">
        <f t="shared" si="10"/>
        <v>43051</v>
      </c>
      <c r="X25" s="90"/>
      <c r="Y25" s="59">
        <f t="shared" si="11"/>
        <v>43081</v>
      </c>
      <c r="Z25" s="90"/>
      <c r="AA25" s="63"/>
      <c r="AB25" s="8"/>
      <c r="AC25" s="8"/>
    </row>
    <row r="26" spans="2:29" ht="15" customHeight="1" x14ac:dyDescent="0.2">
      <c r="B26" s="8"/>
      <c r="C26" s="59">
        <f t="shared" si="0"/>
        <v>42748</v>
      </c>
      <c r="D26" s="90">
        <v>0</v>
      </c>
      <c r="E26" s="59">
        <f t="shared" si="1"/>
        <v>42779</v>
      </c>
      <c r="F26" s="90"/>
      <c r="G26" s="59">
        <f t="shared" si="2"/>
        <v>42807</v>
      </c>
      <c r="H26" s="90"/>
      <c r="I26" s="59">
        <f t="shared" si="3"/>
        <v>42838</v>
      </c>
      <c r="J26" s="90"/>
      <c r="K26" s="59">
        <f t="shared" si="4"/>
        <v>42868</v>
      </c>
      <c r="L26" s="90"/>
      <c r="M26" s="59">
        <f t="shared" si="5"/>
        <v>42899</v>
      </c>
      <c r="N26" s="90"/>
      <c r="O26" s="59">
        <f t="shared" si="6"/>
        <v>42929</v>
      </c>
      <c r="P26" s="90"/>
      <c r="Q26" s="59">
        <f t="shared" si="7"/>
        <v>42960</v>
      </c>
      <c r="R26" s="90"/>
      <c r="S26" s="59">
        <f t="shared" si="8"/>
        <v>42991</v>
      </c>
      <c r="T26" s="90"/>
      <c r="U26" s="59">
        <f t="shared" si="9"/>
        <v>43021</v>
      </c>
      <c r="V26" s="90"/>
      <c r="W26" s="59">
        <f t="shared" si="10"/>
        <v>43052</v>
      </c>
      <c r="X26" s="90"/>
      <c r="Y26" s="59">
        <f t="shared" si="11"/>
        <v>43082</v>
      </c>
      <c r="Z26" s="90"/>
      <c r="AA26" s="63"/>
      <c r="AB26" s="8"/>
      <c r="AC26" s="8"/>
    </row>
    <row r="27" spans="2:29" ht="15" customHeight="1" x14ac:dyDescent="0.2">
      <c r="B27" s="8"/>
      <c r="C27" s="59">
        <f t="shared" si="0"/>
        <v>42749</v>
      </c>
      <c r="D27" s="90"/>
      <c r="E27" s="59">
        <f t="shared" si="1"/>
        <v>42780</v>
      </c>
      <c r="F27" s="90"/>
      <c r="G27" s="59">
        <f t="shared" si="2"/>
        <v>42808</v>
      </c>
      <c r="H27" s="90"/>
      <c r="I27" s="59">
        <f t="shared" si="3"/>
        <v>42839</v>
      </c>
      <c r="J27" s="90"/>
      <c r="K27" s="59">
        <f t="shared" si="4"/>
        <v>42869</v>
      </c>
      <c r="L27" s="90"/>
      <c r="M27" s="59">
        <f t="shared" si="5"/>
        <v>42900</v>
      </c>
      <c r="N27" s="90"/>
      <c r="O27" s="59">
        <f t="shared" si="6"/>
        <v>42930</v>
      </c>
      <c r="P27" s="90"/>
      <c r="Q27" s="59">
        <f t="shared" si="7"/>
        <v>42961</v>
      </c>
      <c r="R27" s="90"/>
      <c r="S27" s="59">
        <f t="shared" si="8"/>
        <v>42992</v>
      </c>
      <c r="T27" s="90"/>
      <c r="U27" s="59">
        <f t="shared" si="9"/>
        <v>43022</v>
      </c>
      <c r="V27" s="90"/>
      <c r="W27" s="59">
        <f t="shared" si="10"/>
        <v>43053</v>
      </c>
      <c r="X27" s="90"/>
      <c r="Y27" s="59">
        <f t="shared" si="11"/>
        <v>43083</v>
      </c>
      <c r="Z27" s="90"/>
      <c r="AA27" s="63"/>
      <c r="AB27" s="8"/>
      <c r="AC27" s="8"/>
    </row>
    <row r="28" spans="2:29" ht="15" customHeight="1" x14ac:dyDescent="0.2">
      <c r="B28" s="8"/>
      <c r="C28" s="59">
        <f t="shared" si="0"/>
        <v>42750</v>
      </c>
      <c r="D28" s="90"/>
      <c r="E28" s="59">
        <f t="shared" si="1"/>
        <v>42781</v>
      </c>
      <c r="F28" s="90"/>
      <c r="G28" s="59">
        <f t="shared" si="2"/>
        <v>42809</v>
      </c>
      <c r="H28" s="90"/>
      <c r="I28" s="59">
        <f t="shared" si="3"/>
        <v>42840</v>
      </c>
      <c r="J28" s="90"/>
      <c r="K28" s="59">
        <f t="shared" si="4"/>
        <v>42870</v>
      </c>
      <c r="L28" s="90"/>
      <c r="M28" s="59">
        <f t="shared" si="5"/>
        <v>42901</v>
      </c>
      <c r="N28" s="90"/>
      <c r="O28" s="59">
        <f t="shared" si="6"/>
        <v>42931</v>
      </c>
      <c r="P28" s="90"/>
      <c r="Q28" s="59">
        <f t="shared" si="7"/>
        <v>42962</v>
      </c>
      <c r="R28" s="90"/>
      <c r="S28" s="59">
        <f t="shared" si="8"/>
        <v>42993</v>
      </c>
      <c r="T28" s="90"/>
      <c r="U28" s="59">
        <f t="shared" si="9"/>
        <v>43023</v>
      </c>
      <c r="V28" s="90"/>
      <c r="W28" s="59">
        <f t="shared" si="10"/>
        <v>43054</v>
      </c>
      <c r="X28" s="90"/>
      <c r="Y28" s="59">
        <f t="shared" si="11"/>
        <v>43084</v>
      </c>
      <c r="Z28" s="90"/>
      <c r="AA28" s="63"/>
      <c r="AB28" s="8"/>
      <c r="AC28" s="8"/>
    </row>
    <row r="29" spans="2:29" ht="15" customHeight="1" x14ac:dyDescent="0.2">
      <c r="B29" s="8"/>
      <c r="C29" s="59">
        <f t="shared" si="0"/>
        <v>42751</v>
      </c>
      <c r="D29" s="90"/>
      <c r="E29" s="59">
        <f t="shared" si="1"/>
        <v>42782</v>
      </c>
      <c r="F29" s="90"/>
      <c r="G29" s="59">
        <f t="shared" si="2"/>
        <v>42810</v>
      </c>
      <c r="H29" s="90"/>
      <c r="I29" s="59">
        <f t="shared" si="3"/>
        <v>42841</v>
      </c>
      <c r="J29" s="90"/>
      <c r="K29" s="59">
        <f t="shared" si="4"/>
        <v>42871</v>
      </c>
      <c r="L29" s="90"/>
      <c r="M29" s="59">
        <f t="shared" si="5"/>
        <v>42902</v>
      </c>
      <c r="N29" s="90"/>
      <c r="O29" s="59">
        <f t="shared" si="6"/>
        <v>42932</v>
      </c>
      <c r="P29" s="90"/>
      <c r="Q29" s="59">
        <f t="shared" si="7"/>
        <v>42963</v>
      </c>
      <c r="R29" s="90"/>
      <c r="S29" s="59">
        <f t="shared" si="8"/>
        <v>42994</v>
      </c>
      <c r="T29" s="90"/>
      <c r="U29" s="59">
        <f t="shared" si="9"/>
        <v>43024</v>
      </c>
      <c r="V29" s="90"/>
      <c r="W29" s="59">
        <f t="shared" si="10"/>
        <v>43055</v>
      </c>
      <c r="X29" s="90"/>
      <c r="Y29" s="59">
        <f t="shared" si="11"/>
        <v>43085</v>
      </c>
      <c r="Z29" s="90"/>
      <c r="AA29" s="63"/>
      <c r="AB29" s="8"/>
      <c r="AC29" s="8"/>
    </row>
    <row r="30" spans="2:29" ht="15" customHeight="1" x14ac:dyDescent="0.2">
      <c r="B30" s="8"/>
      <c r="C30" s="59">
        <f t="shared" si="0"/>
        <v>42752</v>
      </c>
      <c r="D30" s="90"/>
      <c r="E30" s="59">
        <f t="shared" si="1"/>
        <v>42783</v>
      </c>
      <c r="F30" s="90"/>
      <c r="G30" s="59">
        <f t="shared" si="2"/>
        <v>42811</v>
      </c>
      <c r="H30" s="90"/>
      <c r="I30" s="59">
        <f t="shared" si="3"/>
        <v>42842</v>
      </c>
      <c r="J30" s="90"/>
      <c r="K30" s="59">
        <f t="shared" si="4"/>
        <v>42872</v>
      </c>
      <c r="L30" s="90"/>
      <c r="M30" s="59">
        <f t="shared" si="5"/>
        <v>42903</v>
      </c>
      <c r="N30" s="90"/>
      <c r="O30" s="59">
        <f t="shared" si="6"/>
        <v>42933</v>
      </c>
      <c r="P30" s="90"/>
      <c r="Q30" s="59">
        <f t="shared" si="7"/>
        <v>42964</v>
      </c>
      <c r="R30" s="90"/>
      <c r="S30" s="59">
        <f t="shared" si="8"/>
        <v>42995</v>
      </c>
      <c r="T30" s="90"/>
      <c r="U30" s="59">
        <f t="shared" si="9"/>
        <v>43025</v>
      </c>
      <c r="V30" s="90"/>
      <c r="W30" s="59">
        <f t="shared" si="10"/>
        <v>43056</v>
      </c>
      <c r="X30" s="90"/>
      <c r="Y30" s="59">
        <f t="shared" si="11"/>
        <v>43086</v>
      </c>
      <c r="Z30" s="90"/>
      <c r="AA30" s="63"/>
      <c r="AB30" s="8"/>
      <c r="AC30" s="8"/>
    </row>
    <row r="31" spans="2:29" ht="15" customHeight="1" x14ac:dyDescent="0.2">
      <c r="B31" s="8"/>
      <c r="C31" s="59">
        <f t="shared" si="0"/>
        <v>42753</v>
      </c>
      <c r="D31" s="90"/>
      <c r="E31" s="59">
        <f t="shared" si="1"/>
        <v>42784</v>
      </c>
      <c r="F31" s="90"/>
      <c r="G31" s="59">
        <f t="shared" si="2"/>
        <v>42812</v>
      </c>
      <c r="H31" s="90"/>
      <c r="I31" s="59">
        <f t="shared" si="3"/>
        <v>42843</v>
      </c>
      <c r="J31" s="90"/>
      <c r="K31" s="59">
        <f t="shared" si="4"/>
        <v>42873</v>
      </c>
      <c r="L31" s="90"/>
      <c r="M31" s="59">
        <f t="shared" si="5"/>
        <v>42904</v>
      </c>
      <c r="N31" s="90"/>
      <c r="O31" s="59">
        <f t="shared" si="6"/>
        <v>42934</v>
      </c>
      <c r="P31" s="90"/>
      <c r="Q31" s="59">
        <f t="shared" si="7"/>
        <v>42965</v>
      </c>
      <c r="R31" s="90"/>
      <c r="S31" s="59">
        <f t="shared" si="8"/>
        <v>42996</v>
      </c>
      <c r="T31" s="90"/>
      <c r="U31" s="59">
        <f t="shared" si="9"/>
        <v>43026</v>
      </c>
      <c r="V31" s="90"/>
      <c r="W31" s="59">
        <f t="shared" si="10"/>
        <v>43057</v>
      </c>
      <c r="X31" s="90"/>
      <c r="Y31" s="59">
        <f t="shared" si="11"/>
        <v>43087</v>
      </c>
      <c r="Z31" s="90"/>
      <c r="AA31" s="63"/>
      <c r="AB31" s="8"/>
      <c r="AC31" s="8"/>
    </row>
    <row r="32" spans="2:29" ht="15" customHeight="1" x14ac:dyDescent="0.2">
      <c r="B32" s="8"/>
      <c r="C32" s="59">
        <f t="shared" si="0"/>
        <v>42754</v>
      </c>
      <c r="D32" s="90"/>
      <c r="E32" s="59">
        <f t="shared" si="1"/>
        <v>42785</v>
      </c>
      <c r="F32" s="90"/>
      <c r="G32" s="59">
        <f t="shared" si="2"/>
        <v>42813</v>
      </c>
      <c r="H32" s="90"/>
      <c r="I32" s="59">
        <f t="shared" si="3"/>
        <v>42844</v>
      </c>
      <c r="J32" s="90"/>
      <c r="K32" s="59">
        <f t="shared" si="4"/>
        <v>42874</v>
      </c>
      <c r="L32" s="90"/>
      <c r="M32" s="59">
        <f t="shared" si="5"/>
        <v>42905</v>
      </c>
      <c r="N32" s="90"/>
      <c r="O32" s="59">
        <f t="shared" si="6"/>
        <v>42935</v>
      </c>
      <c r="P32" s="90"/>
      <c r="Q32" s="59">
        <f t="shared" si="7"/>
        <v>42966</v>
      </c>
      <c r="R32" s="90"/>
      <c r="S32" s="59">
        <f t="shared" si="8"/>
        <v>42997</v>
      </c>
      <c r="T32" s="90"/>
      <c r="U32" s="59">
        <f t="shared" si="9"/>
        <v>43027</v>
      </c>
      <c r="V32" s="90"/>
      <c r="W32" s="59">
        <f t="shared" si="10"/>
        <v>43058</v>
      </c>
      <c r="X32" s="90"/>
      <c r="Y32" s="59">
        <f t="shared" si="11"/>
        <v>43088</v>
      </c>
      <c r="Z32" s="90"/>
      <c r="AA32" s="63"/>
      <c r="AB32" s="8"/>
      <c r="AC32" s="8"/>
    </row>
    <row r="33" spans="2:29" ht="15" customHeight="1" x14ac:dyDescent="0.2">
      <c r="B33" s="8"/>
      <c r="C33" s="59">
        <f t="shared" si="0"/>
        <v>42755</v>
      </c>
      <c r="D33" s="90"/>
      <c r="E33" s="59">
        <f t="shared" si="1"/>
        <v>42786</v>
      </c>
      <c r="F33" s="90"/>
      <c r="G33" s="59">
        <f t="shared" si="2"/>
        <v>42814</v>
      </c>
      <c r="H33" s="90"/>
      <c r="I33" s="59">
        <f t="shared" si="3"/>
        <v>42845</v>
      </c>
      <c r="J33" s="90"/>
      <c r="K33" s="59">
        <f t="shared" si="4"/>
        <v>42875</v>
      </c>
      <c r="L33" s="90"/>
      <c r="M33" s="59">
        <f t="shared" si="5"/>
        <v>42906</v>
      </c>
      <c r="N33" s="90"/>
      <c r="O33" s="59">
        <f t="shared" si="6"/>
        <v>42936</v>
      </c>
      <c r="P33" s="90"/>
      <c r="Q33" s="59">
        <f t="shared" si="7"/>
        <v>42967</v>
      </c>
      <c r="R33" s="90"/>
      <c r="S33" s="59">
        <f t="shared" si="8"/>
        <v>42998</v>
      </c>
      <c r="T33" s="90"/>
      <c r="U33" s="59">
        <f t="shared" si="9"/>
        <v>43028</v>
      </c>
      <c r="V33" s="90"/>
      <c r="W33" s="59">
        <f t="shared" si="10"/>
        <v>43059</v>
      </c>
      <c r="X33" s="90"/>
      <c r="Y33" s="59">
        <f t="shared" si="11"/>
        <v>43089</v>
      </c>
      <c r="Z33" s="90"/>
      <c r="AA33" s="63"/>
      <c r="AB33" s="8"/>
      <c r="AC33" s="8"/>
    </row>
    <row r="34" spans="2:29" ht="15" customHeight="1" x14ac:dyDescent="0.2">
      <c r="B34" s="8"/>
      <c r="C34" s="59">
        <f t="shared" si="0"/>
        <v>42756</v>
      </c>
      <c r="D34" s="90"/>
      <c r="E34" s="59">
        <f t="shared" si="1"/>
        <v>42787</v>
      </c>
      <c r="F34" s="90"/>
      <c r="G34" s="59">
        <f t="shared" si="2"/>
        <v>42815</v>
      </c>
      <c r="H34" s="90"/>
      <c r="I34" s="59">
        <f t="shared" si="3"/>
        <v>42846</v>
      </c>
      <c r="J34" s="90"/>
      <c r="K34" s="59">
        <f t="shared" si="4"/>
        <v>42876</v>
      </c>
      <c r="L34" s="90"/>
      <c r="M34" s="59">
        <f t="shared" si="5"/>
        <v>42907</v>
      </c>
      <c r="N34" s="90"/>
      <c r="O34" s="59">
        <f t="shared" si="6"/>
        <v>42937</v>
      </c>
      <c r="P34" s="90"/>
      <c r="Q34" s="59">
        <f t="shared" si="7"/>
        <v>42968</v>
      </c>
      <c r="R34" s="90"/>
      <c r="S34" s="59">
        <f t="shared" si="8"/>
        <v>42999</v>
      </c>
      <c r="T34" s="90"/>
      <c r="U34" s="59">
        <f t="shared" si="9"/>
        <v>43029</v>
      </c>
      <c r="V34" s="90"/>
      <c r="W34" s="59">
        <f t="shared" si="10"/>
        <v>43060</v>
      </c>
      <c r="X34" s="90"/>
      <c r="Y34" s="59">
        <f t="shared" si="11"/>
        <v>43090</v>
      </c>
      <c r="Z34" s="90"/>
      <c r="AA34" s="63"/>
      <c r="AB34" s="8"/>
      <c r="AC34" s="8"/>
    </row>
    <row r="35" spans="2:29" ht="15" customHeight="1" x14ac:dyDescent="0.2">
      <c r="B35" s="8"/>
      <c r="C35" s="59">
        <f t="shared" si="0"/>
        <v>42757</v>
      </c>
      <c r="D35" s="90"/>
      <c r="E35" s="59">
        <f t="shared" si="1"/>
        <v>42788</v>
      </c>
      <c r="F35" s="90"/>
      <c r="G35" s="59">
        <f t="shared" si="2"/>
        <v>42816</v>
      </c>
      <c r="H35" s="90"/>
      <c r="I35" s="59">
        <f t="shared" si="3"/>
        <v>42847</v>
      </c>
      <c r="J35" s="90"/>
      <c r="K35" s="59">
        <f t="shared" si="4"/>
        <v>42877</v>
      </c>
      <c r="L35" s="90"/>
      <c r="M35" s="59">
        <f t="shared" si="5"/>
        <v>42908</v>
      </c>
      <c r="N35" s="90"/>
      <c r="O35" s="59">
        <f t="shared" si="6"/>
        <v>42938</v>
      </c>
      <c r="P35" s="90"/>
      <c r="Q35" s="59">
        <f t="shared" si="7"/>
        <v>42969</v>
      </c>
      <c r="R35" s="90"/>
      <c r="S35" s="59">
        <f t="shared" si="8"/>
        <v>43000</v>
      </c>
      <c r="T35" s="90"/>
      <c r="U35" s="59">
        <f t="shared" si="9"/>
        <v>43030</v>
      </c>
      <c r="V35" s="90"/>
      <c r="W35" s="59">
        <f t="shared" si="10"/>
        <v>43061</v>
      </c>
      <c r="X35" s="90"/>
      <c r="Y35" s="59">
        <f t="shared" si="11"/>
        <v>43091</v>
      </c>
      <c r="Z35" s="90"/>
      <c r="AA35" s="63"/>
      <c r="AB35" s="8"/>
      <c r="AC35" s="8"/>
    </row>
    <row r="36" spans="2:29" ht="15" customHeight="1" x14ac:dyDescent="0.2">
      <c r="B36" s="8"/>
      <c r="C36" s="59">
        <f t="shared" si="0"/>
        <v>42758</v>
      </c>
      <c r="D36" s="90"/>
      <c r="E36" s="59">
        <f t="shared" si="1"/>
        <v>42789</v>
      </c>
      <c r="F36" s="90"/>
      <c r="G36" s="59">
        <f t="shared" si="2"/>
        <v>42817</v>
      </c>
      <c r="H36" s="90"/>
      <c r="I36" s="59">
        <f t="shared" si="3"/>
        <v>42848</v>
      </c>
      <c r="J36" s="90"/>
      <c r="K36" s="59">
        <f t="shared" si="4"/>
        <v>42878</v>
      </c>
      <c r="L36" s="90"/>
      <c r="M36" s="59">
        <f t="shared" si="5"/>
        <v>42909</v>
      </c>
      <c r="N36" s="90"/>
      <c r="O36" s="59">
        <f t="shared" si="6"/>
        <v>42939</v>
      </c>
      <c r="P36" s="90"/>
      <c r="Q36" s="59">
        <f t="shared" si="7"/>
        <v>42970</v>
      </c>
      <c r="R36" s="90"/>
      <c r="S36" s="59">
        <f t="shared" si="8"/>
        <v>43001</v>
      </c>
      <c r="T36" s="90"/>
      <c r="U36" s="59">
        <f t="shared" si="9"/>
        <v>43031</v>
      </c>
      <c r="V36" s="90"/>
      <c r="W36" s="59">
        <f t="shared" si="10"/>
        <v>43062</v>
      </c>
      <c r="X36" s="90"/>
      <c r="Y36" s="59">
        <f t="shared" si="11"/>
        <v>43092</v>
      </c>
      <c r="Z36" s="90"/>
      <c r="AA36" s="63"/>
      <c r="AB36" s="8"/>
      <c r="AC36" s="8"/>
    </row>
    <row r="37" spans="2:29" ht="15" customHeight="1" x14ac:dyDescent="0.2">
      <c r="B37" s="8"/>
      <c r="C37" s="59">
        <f t="shared" si="0"/>
        <v>42759</v>
      </c>
      <c r="D37" s="90"/>
      <c r="E37" s="59">
        <f t="shared" si="1"/>
        <v>42790</v>
      </c>
      <c r="F37" s="90"/>
      <c r="G37" s="59">
        <f t="shared" si="2"/>
        <v>42818</v>
      </c>
      <c r="H37" s="90"/>
      <c r="I37" s="59">
        <f t="shared" si="3"/>
        <v>42849</v>
      </c>
      <c r="J37" s="90"/>
      <c r="K37" s="59">
        <f t="shared" si="4"/>
        <v>42879</v>
      </c>
      <c r="L37" s="90"/>
      <c r="M37" s="59">
        <f t="shared" si="5"/>
        <v>42910</v>
      </c>
      <c r="N37" s="90"/>
      <c r="O37" s="59">
        <f t="shared" si="6"/>
        <v>42940</v>
      </c>
      <c r="P37" s="90"/>
      <c r="Q37" s="59">
        <f t="shared" si="7"/>
        <v>42971</v>
      </c>
      <c r="R37" s="90"/>
      <c r="S37" s="59">
        <f t="shared" si="8"/>
        <v>43002</v>
      </c>
      <c r="T37" s="90"/>
      <c r="U37" s="59">
        <f t="shared" si="9"/>
        <v>43032</v>
      </c>
      <c r="V37" s="90"/>
      <c r="W37" s="59">
        <f t="shared" si="10"/>
        <v>43063</v>
      </c>
      <c r="X37" s="90"/>
      <c r="Y37" s="59">
        <f t="shared" si="11"/>
        <v>43093</v>
      </c>
      <c r="Z37" s="90"/>
      <c r="AA37" s="63"/>
      <c r="AB37" s="8"/>
      <c r="AC37" s="8"/>
    </row>
    <row r="38" spans="2:29" ht="15" customHeight="1" x14ac:dyDescent="0.2">
      <c r="B38" s="8"/>
      <c r="C38" s="59">
        <f t="shared" si="0"/>
        <v>42760</v>
      </c>
      <c r="D38" s="90"/>
      <c r="E38" s="59">
        <f t="shared" si="1"/>
        <v>42791</v>
      </c>
      <c r="F38" s="90"/>
      <c r="G38" s="59">
        <f t="shared" si="2"/>
        <v>42819</v>
      </c>
      <c r="H38" s="90"/>
      <c r="I38" s="59">
        <f t="shared" si="3"/>
        <v>42850</v>
      </c>
      <c r="J38" s="90"/>
      <c r="K38" s="59">
        <f t="shared" si="4"/>
        <v>42880</v>
      </c>
      <c r="L38" s="90"/>
      <c r="M38" s="59">
        <f t="shared" si="5"/>
        <v>42911</v>
      </c>
      <c r="N38" s="90"/>
      <c r="O38" s="59">
        <f t="shared" si="6"/>
        <v>42941</v>
      </c>
      <c r="P38" s="90"/>
      <c r="Q38" s="59">
        <f t="shared" si="7"/>
        <v>42972</v>
      </c>
      <c r="R38" s="90"/>
      <c r="S38" s="59">
        <f t="shared" si="8"/>
        <v>43003</v>
      </c>
      <c r="T38" s="90"/>
      <c r="U38" s="59">
        <f t="shared" si="9"/>
        <v>43033</v>
      </c>
      <c r="V38" s="90"/>
      <c r="W38" s="59">
        <f t="shared" si="10"/>
        <v>43064</v>
      </c>
      <c r="X38" s="90"/>
      <c r="Y38" s="59">
        <f t="shared" si="11"/>
        <v>43094</v>
      </c>
      <c r="Z38" s="90"/>
      <c r="AA38" s="63"/>
      <c r="AB38" s="8"/>
      <c r="AC38" s="8"/>
    </row>
    <row r="39" spans="2:29" ht="15" customHeight="1" x14ac:dyDescent="0.2">
      <c r="B39" s="8"/>
      <c r="C39" s="59">
        <f t="shared" si="0"/>
        <v>42761</v>
      </c>
      <c r="D39" s="90"/>
      <c r="E39" s="59">
        <f t="shared" si="1"/>
        <v>42792</v>
      </c>
      <c r="F39" s="90"/>
      <c r="G39" s="59">
        <f t="shared" si="2"/>
        <v>42820</v>
      </c>
      <c r="H39" s="90"/>
      <c r="I39" s="59">
        <f t="shared" si="3"/>
        <v>42851</v>
      </c>
      <c r="J39" s="90"/>
      <c r="K39" s="59">
        <f t="shared" si="4"/>
        <v>42881</v>
      </c>
      <c r="L39" s="90"/>
      <c r="M39" s="59">
        <f t="shared" si="5"/>
        <v>42912</v>
      </c>
      <c r="N39" s="90"/>
      <c r="O39" s="59">
        <f t="shared" si="6"/>
        <v>42942</v>
      </c>
      <c r="P39" s="90"/>
      <c r="Q39" s="59">
        <f t="shared" si="7"/>
        <v>42973</v>
      </c>
      <c r="R39" s="90"/>
      <c r="S39" s="59">
        <f t="shared" si="8"/>
        <v>43004</v>
      </c>
      <c r="T39" s="90"/>
      <c r="U39" s="59">
        <f t="shared" si="9"/>
        <v>43034</v>
      </c>
      <c r="V39" s="90"/>
      <c r="W39" s="59">
        <f t="shared" si="10"/>
        <v>43065</v>
      </c>
      <c r="X39" s="90"/>
      <c r="Y39" s="59">
        <f t="shared" si="11"/>
        <v>43095</v>
      </c>
      <c r="Z39" s="90"/>
      <c r="AA39" s="63"/>
      <c r="AB39" s="8"/>
      <c r="AC39" s="8"/>
    </row>
    <row r="40" spans="2:29" ht="15" customHeight="1" x14ac:dyDescent="0.2">
      <c r="B40" s="8"/>
      <c r="C40" s="59">
        <f t="shared" si="0"/>
        <v>42762</v>
      </c>
      <c r="D40" s="90"/>
      <c r="E40" s="59">
        <f t="shared" si="1"/>
        <v>42793</v>
      </c>
      <c r="F40" s="90"/>
      <c r="G40" s="59">
        <f t="shared" si="2"/>
        <v>42821</v>
      </c>
      <c r="H40" s="90"/>
      <c r="I40" s="59">
        <f t="shared" si="3"/>
        <v>42852</v>
      </c>
      <c r="J40" s="90"/>
      <c r="K40" s="59">
        <f t="shared" si="4"/>
        <v>42882</v>
      </c>
      <c r="L40" s="90"/>
      <c r="M40" s="59">
        <f t="shared" si="5"/>
        <v>42913</v>
      </c>
      <c r="N40" s="90"/>
      <c r="O40" s="59">
        <f t="shared" si="6"/>
        <v>42943</v>
      </c>
      <c r="P40" s="90"/>
      <c r="Q40" s="59">
        <f t="shared" si="7"/>
        <v>42974</v>
      </c>
      <c r="R40" s="90"/>
      <c r="S40" s="59">
        <f t="shared" si="8"/>
        <v>43005</v>
      </c>
      <c r="T40" s="90"/>
      <c r="U40" s="59">
        <f t="shared" si="9"/>
        <v>43035</v>
      </c>
      <c r="V40" s="90"/>
      <c r="W40" s="59">
        <f t="shared" si="10"/>
        <v>43066</v>
      </c>
      <c r="X40" s="90"/>
      <c r="Y40" s="59">
        <f t="shared" si="11"/>
        <v>43096</v>
      </c>
      <c r="Z40" s="90"/>
      <c r="AA40" s="63"/>
      <c r="AB40" s="8"/>
      <c r="AC40" s="8"/>
    </row>
    <row r="41" spans="2:29" ht="15" customHeight="1" x14ac:dyDescent="0.2">
      <c r="B41" s="8"/>
      <c r="C41" s="59">
        <f t="shared" si="0"/>
        <v>42763</v>
      </c>
      <c r="D41" s="90"/>
      <c r="E41" s="59">
        <f t="shared" si="1"/>
        <v>42794</v>
      </c>
      <c r="F41" s="90"/>
      <c r="G41" s="59">
        <f t="shared" si="2"/>
        <v>42822</v>
      </c>
      <c r="H41" s="90"/>
      <c r="I41" s="59">
        <f t="shared" si="3"/>
        <v>42853</v>
      </c>
      <c r="J41" s="90"/>
      <c r="K41" s="59">
        <f t="shared" si="4"/>
        <v>42883</v>
      </c>
      <c r="L41" s="90"/>
      <c r="M41" s="59">
        <f t="shared" si="5"/>
        <v>42914</v>
      </c>
      <c r="N41" s="90"/>
      <c r="O41" s="59">
        <f t="shared" si="6"/>
        <v>42944</v>
      </c>
      <c r="P41" s="90"/>
      <c r="Q41" s="59">
        <f t="shared" si="7"/>
        <v>42975</v>
      </c>
      <c r="R41" s="90"/>
      <c r="S41" s="59">
        <f t="shared" si="8"/>
        <v>43006</v>
      </c>
      <c r="T41" s="90"/>
      <c r="U41" s="59">
        <f t="shared" si="9"/>
        <v>43036</v>
      </c>
      <c r="V41" s="90"/>
      <c r="W41" s="59">
        <f t="shared" si="10"/>
        <v>43067</v>
      </c>
      <c r="X41" s="90"/>
      <c r="Y41" s="59">
        <f t="shared" si="11"/>
        <v>43097</v>
      </c>
      <c r="Z41" s="90"/>
      <c r="AA41" s="63"/>
      <c r="AB41" s="8"/>
      <c r="AC41" s="8"/>
    </row>
    <row r="42" spans="2:29" ht="15" customHeight="1" x14ac:dyDescent="0.2">
      <c r="B42" s="8"/>
      <c r="C42" s="59">
        <f t="shared" si="0"/>
        <v>42764</v>
      </c>
      <c r="D42" s="90"/>
      <c r="E42" s="59" t="str">
        <f>IF(DAY(E41+1)=29,E41+1,"")</f>
        <v/>
      </c>
      <c r="F42" s="58"/>
      <c r="G42" s="59">
        <f t="shared" si="2"/>
        <v>42823</v>
      </c>
      <c r="H42" s="90"/>
      <c r="I42" s="59">
        <f t="shared" si="3"/>
        <v>42854</v>
      </c>
      <c r="J42" s="90"/>
      <c r="K42" s="59">
        <f t="shared" si="4"/>
        <v>42884</v>
      </c>
      <c r="L42" s="90"/>
      <c r="M42" s="59">
        <f t="shared" si="5"/>
        <v>42915</v>
      </c>
      <c r="N42" s="90"/>
      <c r="O42" s="59">
        <f t="shared" si="6"/>
        <v>42945</v>
      </c>
      <c r="P42" s="90"/>
      <c r="Q42" s="59">
        <f t="shared" si="7"/>
        <v>42976</v>
      </c>
      <c r="R42" s="90"/>
      <c r="S42" s="59">
        <f t="shared" si="8"/>
        <v>43007</v>
      </c>
      <c r="T42" s="90"/>
      <c r="U42" s="59">
        <f t="shared" si="9"/>
        <v>43037</v>
      </c>
      <c r="V42" s="90"/>
      <c r="W42" s="59">
        <f t="shared" si="10"/>
        <v>43068</v>
      </c>
      <c r="X42" s="90"/>
      <c r="Y42" s="59">
        <f t="shared" si="11"/>
        <v>43098</v>
      </c>
      <c r="Z42" s="90"/>
      <c r="AA42" s="63"/>
      <c r="AB42" s="8"/>
      <c r="AC42" s="8"/>
    </row>
    <row r="43" spans="2:29" ht="15" customHeight="1" x14ac:dyDescent="0.2">
      <c r="B43" s="8"/>
      <c r="C43" s="59">
        <f t="shared" si="0"/>
        <v>42765</v>
      </c>
      <c r="D43" s="90"/>
      <c r="E43" s="69"/>
      <c r="F43" s="61"/>
      <c r="G43" s="59">
        <f t="shared" si="2"/>
        <v>42824</v>
      </c>
      <c r="H43" s="90"/>
      <c r="I43" s="59">
        <f t="shared" si="3"/>
        <v>42855</v>
      </c>
      <c r="J43" s="90"/>
      <c r="K43" s="59">
        <f t="shared" si="4"/>
        <v>42885</v>
      </c>
      <c r="L43" s="90"/>
      <c r="M43" s="59">
        <f t="shared" si="5"/>
        <v>42916</v>
      </c>
      <c r="N43" s="90"/>
      <c r="O43" s="59">
        <f t="shared" si="6"/>
        <v>42946</v>
      </c>
      <c r="P43" s="90"/>
      <c r="Q43" s="59">
        <f t="shared" si="7"/>
        <v>42977</v>
      </c>
      <c r="R43" s="90"/>
      <c r="S43" s="59">
        <f t="shared" si="8"/>
        <v>43008</v>
      </c>
      <c r="T43" s="90"/>
      <c r="U43" s="59">
        <f t="shared" si="9"/>
        <v>43038</v>
      </c>
      <c r="V43" s="90"/>
      <c r="W43" s="59">
        <f t="shared" si="10"/>
        <v>43069</v>
      </c>
      <c r="X43" s="90"/>
      <c r="Y43" s="59">
        <f t="shared" si="11"/>
        <v>43099</v>
      </c>
      <c r="Z43" s="90"/>
      <c r="AA43" s="63"/>
      <c r="AB43" s="8"/>
      <c r="AC43" s="8"/>
    </row>
    <row r="44" spans="2:29" ht="15" customHeight="1" x14ac:dyDescent="0.2">
      <c r="B44" s="8"/>
      <c r="C44" s="59">
        <f t="shared" si="0"/>
        <v>42766</v>
      </c>
      <c r="D44" s="90"/>
      <c r="E44" s="69"/>
      <c r="F44" s="61"/>
      <c r="G44" s="59">
        <f t="shared" si="2"/>
        <v>42825</v>
      </c>
      <c r="H44" s="78"/>
      <c r="I44" s="69"/>
      <c r="J44" s="61"/>
      <c r="K44" s="59">
        <f t="shared" si="4"/>
        <v>42886</v>
      </c>
      <c r="L44" s="90"/>
      <c r="M44" s="69"/>
      <c r="N44" s="70"/>
      <c r="O44" s="59">
        <f t="shared" si="6"/>
        <v>42947</v>
      </c>
      <c r="P44" s="90"/>
      <c r="Q44" s="59">
        <f t="shared" si="7"/>
        <v>42978</v>
      </c>
      <c r="R44" s="90"/>
      <c r="S44" s="60"/>
      <c r="T44" s="61"/>
      <c r="U44" s="59">
        <f t="shared" si="9"/>
        <v>43039</v>
      </c>
      <c r="V44" s="90"/>
      <c r="W44" s="69"/>
      <c r="X44" s="61"/>
      <c r="Y44" s="59">
        <f t="shared" si="11"/>
        <v>43100</v>
      </c>
      <c r="Z44" s="90"/>
      <c r="AA44" s="63"/>
      <c r="AB44" s="8"/>
      <c r="AC44" s="8"/>
    </row>
    <row r="45" spans="2:29" ht="3" customHeight="1" x14ac:dyDescent="0.2">
      <c r="B45" s="8"/>
      <c r="C45" s="69"/>
      <c r="D45" s="63"/>
      <c r="E45" s="69"/>
      <c r="F45" s="63"/>
      <c r="G45" s="60"/>
      <c r="H45" s="63"/>
      <c r="I45" s="69"/>
      <c r="J45" s="63"/>
      <c r="K45" s="69"/>
      <c r="L45" s="63"/>
      <c r="M45" s="69"/>
      <c r="N45" s="63"/>
      <c r="O45" s="69"/>
      <c r="P45" s="63"/>
      <c r="Q45" s="69"/>
      <c r="R45" s="63"/>
      <c r="S45" s="69"/>
      <c r="T45" s="63"/>
      <c r="U45" s="69"/>
      <c r="V45" s="63"/>
      <c r="W45" s="69"/>
      <c r="X45" s="63"/>
      <c r="Y45" s="69"/>
      <c r="Z45" s="63"/>
      <c r="AA45" s="63"/>
      <c r="AB45" s="8"/>
      <c r="AC45" s="8"/>
    </row>
    <row r="46" spans="2:29" s="1" customFormat="1" ht="15" customHeight="1" x14ac:dyDescent="0.2">
      <c r="B46" s="3"/>
      <c r="C46" s="68"/>
      <c r="D46" s="79">
        <f>SUM(D14:D44)</f>
        <v>1</v>
      </c>
      <c r="E46" s="68"/>
      <c r="F46" s="79">
        <f>F44+F43+F42+F41+F40+F39+F38+F37+F36+F35+F34+F33+F32+F31+F30+F29+F28+F27+F26+F25+F24+F23+F22+F21+F20+F19+F18+F17+F16+F15+F14</f>
        <v>2</v>
      </c>
      <c r="G46" s="64"/>
      <c r="H46" s="79">
        <f>+H44+H43+H42+H41+H40+H39+H38+H37+H36+H35+H34+H33+H32+H31+H30+H29+H28+H27+H26+H25+H24+H23+H22+H21+H20+H19+H18+H17+H16+H15+H14</f>
        <v>3</v>
      </c>
      <c r="I46" s="68"/>
      <c r="J46" s="79">
        <f>+J44+J43+J42+J41+J40+J39+J38+J37+J36+J35+J34+J33+J32+J31+J30+J29+J28+J27+J26+J25+J24+J23+J22+J21+J20+J19+J18+J17+J16+J15+J14</f>
        <v>4</v>
      </c>
      <c r="K46" s="68"/>
      <c r="L46" s="79">
        <f>+L44+L43+L42+L41+L40+L39+L38+L37+L36+L35+L34+L33+L32+L31+L30+L29+L28+L27+L26+L25+L24+L23+L22+L21+L20+L19+L18+L17+L16+L15+L14</f>
        <v>5</v>
      </c>
      <c r="M46" s="68"/>
      <c r="N46" s="79">
        <f>+N44+N43+N42+N41+N40+N39+N38+N37+N36+N35+N34+N33+N32+N31+N30+N29+N28+N27+N26+N25+N24+N23+N22+N21+N20+N19+N18+N17+N16+N15+N14</f>
        <v>6</v>
      </c>
      <c r="O46" s="68"/>
      <c r="P46" s="79">
        <f>+P44+P43+P42+P41+P40+P39+P38+P37+P36+P35+P34+P33+P32+P31+P30+P29+P28+P27+P26+P25+P24+P23+P22+P21+P20+P19+P18+P17+P16+P15+P14</f>
        <v>7</v>
      </c>
      <c r="Q46" s="68"/>
      <c r="R46" s="79">
        <f>+R44+R43+R42+R41+R40+R39+R38+R37+R36+R35+R34+R33+R32+R31+R30+R29+R28+R27+R26+R25+R24+R23+R22+R21+R20+R19+R18+R17+R16+R15+R14</f>
        <v>8</v>
      </c>
      <c r="S46" s="68"/>
      <c r="T46" s="79">
        <f>+T44+T43+T42+T41+T40+T39+T38+T37+T36+T35+T34+T33+T32+T31+T30+T29+T28+T27+T26+T25+T24+T23+T22+T21+T20+T19+T18+T17+T16+T15+T14</f>
        <v>9</v>
      </c>
      <c r="U46" s="68"/>
      <c r="V46" s="79">
        <f>+V44+V43+V42+V41+V40+V39+V38+V37+V36+V35+V34+V33+V32+V31+V30+V29+V28+V27+V26+V25+V24+V23+V22+V21+V20+V19+V18+V17+V16+V15+V14</f>
        <v>10</v>
      </c>
      <c r="W46" s="68"/>
      <c r="X46" s="79">
        <f>+X44+X43+X42+X41+X40+X39+X38+X37+X36+X35+X34+X33+X32+X31+X30+X29+X28+X27+X26+X25+X24+X23+X22+X21+X20+X19+X18+X17+X16+X15+X14</f>
        <v>11</v>
      </c>
      <c r="Y46" s="68"/>
      <c r="Z46" s="79">
        <f>+Z44+Z43+Z42+Z41+Z40+Z39+Z38+Z37+Z36+Z35+Z34+Z33+Z32+Z31+Z30+Z29+Z28+Z27+Z26+Z25+Z24+Z23+Z22+Z21+Z20+Z19+Z18+Z17+Z16+Z15+Z14</f>
        <v>12</v>
      </c>
      <c r="AA46" s="71"/>
      <c r="AB46" s="3"/>
      <c r="AC46" s="3"/>
    </row>
    <row r="47" spans="2:29" s="1" customFormat="1" ht="3" customHeight="1" x14ac:dyDescent="0.2">
      <c r="B47" s="3"/>
      <c r="C47" s="68"/>
      <c r="D47" s="71"/>
      <c r="E47" s="68"/>
      <c r="F47" s="71"/>
      <c r="G47" s="64"/>
      <c r="H47" s="71"/>
      <c r="I47" s="68"/>
      <c r="J47" s="71"/>
      <c r="K47" s="68"/>
      <c r="L47" s="71"/>
      <c r="M47" s="68"/>
      <c r="N47" s="71"/>
      <c r="O47" s="68"/>
      <c r="P47" s="71"/>
      <c r="Q47" s="68"/>
      <c r="R47" s="71"/>
      <c r="S47" s="68"/>
      <c r="T47" s="71"/>
      <c r="U47" s="68"/>
      <c r="V47" s="71"/>
      <c r="W47" s="68"/>
      <c r="X47" s="71"/>
      <c r="Y47" s="68"/>
      <c r="Z47" s="71"/>
      <c r="AA47" s="71"/>
      <c r="AB47" s="3"/>
      <c r="AC47" s="3"/>
    </row>
    <row r="48" spans="2:29" ht="14.25" customHeight="1" x14ac:dyDescent="0.2">
      <c r="B48" s="8"/>
      <c r="C48" s="67"/>
      <c r="D48" s="53"/>
      <c r="E48" s="67"/>
      <c r="F48" s="53"/>
      <c r="G48" s="57"/>
      <c r="H48" s="53"/>
      <c r="I48" s="67"/>
      <c r="J48" s="53"/>
      <c r="K48" s="67"/>
      <c r="L48" s="53"/>
      <c r="M48" s="67"/>
      <c r="N48" s="53"/>
      <c r="O48" s="67"/>
      <c r="P48" s="53"/>
      <c r="Q48" s="67"/>
      <c r="R48" s="53"/>
      <c r="S48" s="67"/>
      <c r="T48" s="53"/>
      <c r="U48" s="67"/>
      <c r="V48" s="53"/>
      <c r="W48" s="67"/>
      <c r="X48" s="53"/>
      <c r="Y48" s="67"/>
      <c r="Z48" s="53"/>
      <c r="AA48" s="53"/>
      <c r="AB48" s="8"/>
      <c r="AC48" s="8"/>
    </row>
    <row r="49" spans="2:28" ht="14.25" customHeight="1" x14ac:dyDescent="0.2">
      <c r="B49" s="8"/>
      <c r="C49" s="14"/>
      <c r="D49" s="8"/>
      <c r="E49" s="14"/>
      <c r="F49" s="8"/>
      <c r="G49" s="49"/>
      <c r="H49" s="8"/>
      <c r="I49" s="14"/>
      <c r="J49" s="8"/>
      <c r="K49" s="14"/>
      <c r="L49" s="8"/>
      <c r="M49" s="14"/>
      <c r="N49" s="8"/>
      <c r="O49" s="14"/>
      <c r="P49" s="8"/>
      <c r="Q49" s="14"/>
      <c r="R49" s="8"/>
      <c r="S49" s="14"/>
      <c r="T49" s="8"/>
      <c r="U49" s="14"/>
      <c r="V49" s="8"/>
      <c r="W49" s="14"/>
      <c r="X49" s="8"/>
      <c r="Y49" s="14"/>
      <c r="Z49" s="8"/>
      <c r="AA49" s="8"/>
      <c r="AB49" s="8"/>
    </row>
    <row r="50" spans="2:28" s="8" customFormat="1" ht="14.1" customHeight="1" x14ac:dyDescent="0.2">
      <c r="C50" s="41"/>
      <c r="D50" s="42"/>
      <c r="E50" s="43"/>
      <c r="F50" s="44"/>
      <c r="G50" s="43"/>
      <c r="H50" s="44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3"/>
      <c r="V50" s="42"/>
      <c r="W50" s="41"/>
      <c r="X50" s="42"/>
      <c r="Y50" s="41"/>
      <c r="Z50" s="42"/>
    </row>
    <row r="51" spans="2:28" ht="14.1" customHeight="1" x14ac:dyDescent="0.2"/>
    <row r="52" spans="2:28" ht="14.1" customHeight="1" x14ac:dyDescent="0.2"/>
    <row r="78" spans="5:13" x14ac:dyDescent="0.2">
      <c r="E78" s="124"/>
      <c r="F78" s="124"/>
    </row>
    <row r="79" spans="5:13" x14ac:dyDescent="0.2">
      <c r="E79" s="124"/>
      <c r="F79" s="124"/>
      <c r="L79" s="124"/>
      <c r="M79" s="124"/>
    </row>
    <row r="80" spans="5:13" x14ac:dyDescent="0.2">
      <c r="E80" s="124"/>
      <c r="F80" s="124"/>
      <c r="L80" s="124"/>
      <c r="M80" s="124"/>
    </row>
    <row r="97" spans="17:17" x14ac:dyDescent="0.2">
      <c r="Q97" s="46">
        <f>L5</f>
        <v>0</v>
      </c>
    </row>
  </sheetData>
  <sheetProtection selectLockedCells="1"/>
  <mergeCells count="2">
    <mergeCell ref="E78:F80"/>
    <mergeCell ref="L79:M80"/>
  </mergeCells>
  <conditionalFormatting sqref="C14:C44">
    <cfRule type="expression" dxfId="26" priority="14">
      <formula>WEEKDAY(C14)=6</formula>
    </cfRule>
  </conditionalFormatting>
  <conditionalFormatting sqref="E14:E41">
    <cfRule type="expression" dxfId="25" priority="13">
      <formula>WEEKDAY(E14)=6</formula>
    </cfRule>
  </conditionalFormatting>
  <conditionalFormatting sqref="G14:G44">
    <cfRule type="expression" dxfId="24" priority="12">
      <formula>WEEKDAY(G14)=6</formula>
    </cfRule>
  </conditionalFormatting>
  <conditionalFormatting sqref="I14:I43">
    <cfRule type="expression" dxfId="23" priority="11">
      <formula>WEEKDAY(I14)=6</formula>
    </cfRule>
  </conditionalFormatting>
  <conditionalFormatting sqref="K14:K44">
    <cfRule type="expression" dxfId="22" priority="10">
      <formula>WEEKDAY(K14)=6</formula>
    </cfRule>
  </conditionalFormatting>
  <conditionalFormatting sqref="M14:M43">
    <cfRule type="expression" dxfId="21" priority="9">
      <formula>WEEKDAY(M14)=6</formula>
    </cfRule>
  </conditionalFormatting>
  <conditionalFormatting sqref="O14:O44">
    <cfRule type="expression" dxfId="20" priority="8">
      <formula>WEEKDAY(O14)=6</formula>
    </cfRule>
  </conditionalFormatting>
  <conditionalFormatting sqref="Q14:Q44">
    <cfRule type="expression" dxfId="19" priority="7">
      <formula>WEEKDAY(Q14)=6</formula>
    </cfRule>
  </conditionalFormatting>
  <conditionalFormatting sqref="S14:S43">
    <cfRule type="expression" dxfId="18" priority="6">
      <formula>WEEKDAY(S14)=6</formula>
    </cfRule>
  </conditionalFormatting>
  <conditionalFormatting sqref="U14:U44">
    <cfRule type="expression" dxfId="17" priority="5">
      <formula>WEEKDAY(U14)=6</formula>
    </cfRule>
  </conditionalFormatting>
  <conditionalFormatting sqref="W14:W43">
    <cfRule type="expression" dxfId="16" priority="4">
      <formula>WEEKDAY(W14)=6</formula>
    </cfRule>
  </conditionalFormatting>
  <conditionalFormatting sqref="Y14:Y44">
    <cfRule type="expression" dxfId="15" priority="3">
      <formula>WEEKDAY(Y14)=6</formula>
    </cfRule>
  </conditionalFormatting>
  <conditionalFormatting sqref="E42">
    <cfRule type="expression" dxfId="14" priority="2">
      <formula>WEEKDAY(E42)=6</formula>
    </cfRule>
  </conditionalFormatting>
  <conditionalFormatting sqref="F42">
    <cfRule type="expression" dxfId="13" priority="1">
      <formula>$E$42=E41+1</formula>
    </cfRule>
  </conditionalFormatting>
  <pageMargins left="0.7" right="0.7" top="0.75" bottom="0.75" header="0.3" footer="0.3"/>
  <pageSetup paperSize="9" orientation="portrait" horizontalDpi="120" verticalDpi="12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5"/>
  <dimension ref="B1:AC52"/>
  <sheetViews>
    <sheetView showZeros="0" workbookViewId="0">
      <selection activeCell="I6" sqref="I6"/>
    </sheetView>
  </sheetViews>
  <sheetFormatPr baseColWidth="10" defaultRowHeight="14.25" x14ac:dyDescent="0.2"/>
  <cols>
    <col min="1" max="1" width="11.5703125" style="7" customWidth="1"/>
    <col min="2" max="2" width="2.7109375" style="7" customWidth="1"/>
    <col min="3" max="3" width="2.7109375" style="31" customWidth="1"/>
    <col min="4" max="4" width="10.7109375" style="7" customWidth="1"/>
    <col min="5" max="5" width="2.7109375" style="31" customWidth="1"/>
    <col min="6" max="6" width="10.7109375" style="7" customWidth="1"/>
    <col min="7" max="7" width="2.7109375" style="31" customWidth="1"/>
    <col min="8" max="8" width="10.7109375" style="7" customWidth="1"/>
    <col min="9" max="9" width="2.7109375" style="31" customWidth="1"/>
    <col min="10" max="10" width="10.7109375" style="7" customWidth="1"/>
    <col min="11" max="11" width="2.7109375" style="31" customWidth="1"/>
    <col min="12" max="12" width="10.7109375" style="7" customWidth="1"/>
    <col min="13" max="13" width="2.7109375" style="31" customWidth="1"/>
    <col min="14" max="14" width="10.7109375" style="7" customWidth="1"/>
    <col min="15" max="15" width="2.7109375" style="31" customWidth="1"/>
    <col min="16" max="16" width="10.7109375" style="7" customWidth="1"/>
    <col min="17" max="17" width="2.7109375" style="31" customWidth="1"/>
    <col min="18" max="18" width="10.7109375" style="7" customWidth="1"/>
    <col min="19" max="19" width="2.7109375" style="31" customWidth="1"/>
    <col min="20" max="20" width="10.7109375" style="7" customWidth="1"/>
    <col min="21" max="21" width="2.7109375" style="31" customWidth="1"/>
    <col min="22" max="22" width="10.7109375" style="7" customWidth="1"/>
    <col min="23" max="23" width="2.7109375" style="31" customWidth="1"/>
    <col min="24" max="24" width="10.7109375" style="7" customWidth="1"/>
    <col min="25" max="25" width="2.7109375" style="31" customWidth="1"/>
    <col min="26" max="26" width="10.7109375" style="7" customWidth="1"/>
    <col min="27" max="28" width="2.7109375" style="7" customWidth="1"/>
    <col min="29" max="30" width="11.42578125" style="7" customWidth="1"/>
    <col min="31" max="16384" width="11.42578125" style="7"/>
  </cols>
  <sheetData>
    <row r="1" spans="2:29" s="3" customFormat="1" ht="15" customHeight="1" x14ac:dyDescent="0.2">
      <c r="C1" s="91"/>
      <c r="D1" s="91"/>
      <c r="E1" s="91"/>
      <c r="F1" s="91"/>
      <c r="G1" s="103"/>
      <c r="H1" s="103"/>
      <c r="I1" s="92"/>
      <c r="J1" s="93"/>
      <c r="K1" s="93"/>
      <c r="L1" s="93"/>
      <c r="M1" s="93"/>
      <c r="N1" s="93"/>
      <c r="O1" s="93"/>
      <c r="P1" s="93"/>
      <c r="Q1" s="93"/>
      <c r="R1" s="93"/>
      <c r="S1" s="93"/>
      <c r="U1" s="93"/>
      <c r="V1" s="93"/>
      <c r="W1" s="93"/>
      <c r="X1" s="2"/>
      <c r="Y1" s="92"/>
      <c r="Z1" s="2"/>
    </row>
    <row r="2" spans="2:29" s="3" customFormat="1" ht="14.25" customHeight="1" x14ac:dyDescent="0.2">
      <c r="C2" s="95"/>
      <c r="D2" s="95"/>
      <c r="E2" s="95"/>
      <c r="F2" s="95"/>
      <c r="G2" s="103"/>
      <c r="H2" s="103"/>
      <c r="I2" s="92"/>
      <c r="J2" s="2"/>
      <c r="K2" s="2"/>
      <c r="L2" s="2"/>
      <c r="M2" s="110"/>
      <c r="N2" s="110"/>
      <c r="O2" s="110"/>
      <c r="P2" s="110"/>
      <c r="Q2" s="110"/>
      <c r="R2" s="104"/>
      <c r="S2" s="104"/>
      <c r="T2" s="104"/>
      <c r="U2" s="104"/>
      <c r="V2" s="104"/>
      <c r="W2" s="98"/>
      <c r="X2" s="98"/>
      <c r="Y2" s="98"/>
      <c r="Z2" s="98"/>
      <c r="AA2" s="98"/>
    </row>
    <row r="3" spans="2:29" s="3" customFormat="1" ht="14.25" customHeight="1" x14ac:dyDescent="0.2">
      <c r="C3" s="93"/>
      <c r="D3" s="96"/>
      <c r="E3" s="96"/>
      <c r="F3" s="96"/>
      <c r="G3" s="96"/>
      <c r="H3" s="96"/>
      <c r="I3" s="106"/>
      <c r="J3" s="93"/>
      <c r="K3" s="93"/>
      <c r="L3" s="93"/>
      <c r="M3" s="110"/>
      <c r="N3" s="110"/>
      <c r="O3" s="110"/>
      <c r="P3" s="110"/>
      <c r="Q3" s="110"/>
      <c r="R3" s="93"/>
      <c r="S3" s="93"/>
      <c r="T3" s="93"/>
      <c r="U3" s="106"/>
      <c r="V3" s="108"/>
      <c r="W3" s="109"/>
      <c r="X3" s="109"/>
      <c r="Y3" s="109"/>
      <c r="Z3" s="109"/>
    </row>
    <row r="4" spans="2:29" s="3" customFormat="1" ht="15" customHeight="1" x14ac:dyDescent="0.2"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2:29" s="3" customFormat="1" ht="15" customHeight="1" x14ac:dyDescent="0.2"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100"/>
      <c r="X5" s="100"/>
      <c r="Y5" s="100"/>
      <c r="Z5" s="100"/>
    </row>
    <row r="6" spans="2:29" s="3" customFormat="1" ht="14.25" customHeight="1" x14ac:dyDescent="0.2">
      <c r="C6" s="93"/>
      <c r="D6" s="101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2:29" s="3" customFormat="1" ht="14.25" customHeight="1" x14ac:dyDescent="0.2">
      <c r="C7" s="91"/>
      <c r="D7" s="91"/>
      <c r="E7" s="91"/>
      <c r="F7" s="91"/>
      <c r="G7" s="103"/>
      <c r="H7" s="103"/>
      <c r="I7" s="9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92"/>
      <c r="V7" s="2"/>
      <c r="W7" s="92"/>
      <c r="X7" s="2"/>
      <c r="Y7" s="92"/>
      <c r="Z7" s="2"/>
    </row>
    <row r="8" spans="2:29" s="1" customFormat="1" ht="8.1" customHeight="1" x14ac:dyDescent="0.2">
      <c r="C8" s="91"/>
      <c r="D8" s="91"/>
      <c r="E8" s="91"/>
      <c r="F8" s="91"/>
      <c r="G8" s="103"/>
      <c r="H8" s="103"/>
      <c r="I8" s="11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92"/>
      <c r="V8" s="2"/>
      <c r="W8" s="92"/>
      <c r="X8" s="2"/>
      <c r="Y8" s="92"/>
      <c r="Z8" s="2"/>
      <c r="AB8" s="3"/>
      <c r="AC8" s="3"/>
    </row>
    <row r="9" spans="2:29" s="1" customFormat="1" ht="8.1" customHeight="1" x14ac:dyDescent="0.2">
      <c r="C9" s="112"/>
      <c r="D9" s="112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B9" s="3"/>
      <c r="AC9" s="3"/>
    </row>
    <row r="10" spans="2:29" s="1" customFormat="1" ht="14.25" customHeight="1" x14ac:dyDescent="0.2">
      <c r="B10" s="3"/>
      <c r="C10" s="94"/>
      <c r="D10" s="6"/>
      <c r="E10" s="114"/>
      <c r="F10" s="4"/>
      <c r="G10" s="5"/>
      <c r="H10" s="115"/>
      <c r="I10" s="94"/>
      <c r="J10" s="6"/>
      <c r="K10" s="114"/>
      <c r="L10" s="4"/>
      <c r="M10" s="5"/>
      <c r="N10" s="115"/>
      <c r="O10" s="94"/>
      <c r="P10" s="6"/>
      <c r="Q10" s="114"/>
      <c r="R10" s="4"/>
      <c r="S10" s="5"/>
      <c r="T10" s="115"/>
      <c r="U10" s="94"/>
      <c r="V10" s="3"/>
      <c r="W10" s="94"/>
      <c r="X10" s="3"/>
      <c r="Y10" s="94"/>
      <c r="Z10" s="3"/>
      <c r="AA10" s="3"/>
      <c r="AB10" s="3"/>
      <c r="AC10" s="3"/>
    </row>
    <row r="11" spans="2:29" s="121" customFormat="1" ht="14.25" customHeight="1" x14ac:dyDescent="0.25">
      <c r="B11" s="11"/>
      <c r="C11" s="52"/>
      <c r="D11" s="119" t="s">
        <v>1</v>
      </c>
      <c r="E11" s="119"/>
      <c r="F11" s="119" t="s">
        <v>2</v>
      </c>
      <c r="G11" s="119"/>
      <c r="H11" s="119" t="s">
        <v>3</v>
      </c>
      <c r="I11" s="119"/>
      <c r="J11" s="119" t="s">
        <v>4</v>
      </c>
      <c r="K11" s="119"/>
      <c r="L11" s="119" t="s">
        <v>5</v>
      </c>
      <c r="M11" s="119"/>
      <c r="N11" s="119" t="s">
        <v>6</v>
      </c>
      <c r="O11" s="119"/>
      <c r="P11" s="119" t="s">
        <v>7</v>
      </c>
      <c r="Q11" s="119"/>
      <c r="R11" s="119" t="s">
        <v>19</v>
      </c>
      <c r="S11" s="119"/>
      <c r="T11" s="119" t="s">
        <v>8</v>
      </c>
      <c r="U11" s="117"/>
      <c r="V11" s="119" t="s">
        <v>9</v>
      </c>
      <c r="W11" s="52"/>
      <c r="X11" s="119" t="s">
        <v>10</v>
      </c>
      <c r="Y11" s="52"/>
      <c r="Z11" s="119" t="s">
        <v>11</v>
      </c>
      <c r="AA11" s="52"/>
      <c r="AB11" s="11"/>
      <c r="AC11" s="11"/>
    </row>
    <row r="12" spans="2:29" ht="15.95" customHeight="1" x14ac:dyDescent="0.2">
      <c r="B12" s="8"/>
      <c r="C12" s="55"/>
      <c r="D12" s="77" t="s">
        <v>16</v>
      </c>
      <c r="E12" s="55"/>
      <c r="F12" s="77" t="s">
        <v>16</v>
      </c>
      <c r="G12" s="55"/>
      <c r="H12" s="77" t="s">
        <v>16</v>
      </c>
      <c r="I12" s="55"/>
      <c r="J12" s="77" t="s">
        <v>16</v>
      </c>
      <c r="K12" s="55"/>
      <c r="L12" s="77" t="s">
        <v>16</v>
      </c>
      <c r="M12" s="55"/>
      <c r="N12" s="77" t="s">
        <v>16</v>
      </c>
      <c r="O12" s="55"/>
      <c r="P12" s="77" t="s">
        <v>16</v>
      </c>
      <c r="Q12" s="55"/>
      <c r="R12" s="77" t="s">
        <v>16</v>
      </c>
      <c r="S12" s="55"/>
      <c r="T12" s="77" t="s">
        <v>16</v>
      </c>
      <c r="U12" s="55"/>
      <c r="V12" s="77" t="s">
        <v>16</v>
      </c>
      <c r="W12" s="55"/>
      <c r="X12" s="77" t="s">
        <v>16</v>
      </c>
      <c r="Y12" s="55"/>
      <c r="Z12" s="77" t="s">
        <v>16</v>
      </c>
      <c r="AA12" s="53"/>
      <c r="AB12" s="8"/>
      <c r="AC12" s="8"/>
    </row>
    <row r="13" spans="2:29" s="8" customFormat="1" ht="3" customHeight="1" x14ac:dyDescent="0.2">
      <c r="C13" s="84"/>
      <c r="D13" s="56"/>
      <c r="E13" s="57"/>
      <c r="F13" s="56"/>
      <c r="G13" s="57"/>
      <c r="H13" s="56"/>
      <c r="I13" s="57"/>
      <c r="J13" s="56"/>
      <c r="K13" s="57"/>
      <c r="L13" s="56"/>
      <c r="M13" s="57"/>
      <c r="N13" s="56"/>
      <c r="O13" s="57"/>
      <c r="P13" s="56"/>
      <c r="Q13" s="57"/>
      <c r="R13" s="56"/>
      <c r="S13" s="57"/>
      <c r="T13" s="56"/>
      <c r="U13" s="57"/>
      <c r="V13" s="56"/>
      <c r="W13" s="57"/>
      <c r="X13" s="56"/>
      <c r="Y13" s="57"/>
      <c r="Z13" s="56"/>
      <c r="AA13" s="53"/>
    </row>
    <row r="14" spans="2:29" ht="15" customHeight="1" x14ac:dyDescent="0.2">
      <c r="B14" s="8"/>
      <c r="C14" s="59">
        <f>DATE(Recap!F1,1,1)</f>
        <v>42736</v>
      </c>
      <c r="D14" s="90">
        <v>4</v>
      </c>
      <c r="E14" s="59">
        <f>DATE(Recap!F1,2,1)</f>
        <v>42767</v>
      </c>
      <c r="F14" s="90">
        <v>0</v>
      </c>
      <c r="G14" s="59">
        <f>DATE(Recap!F1,3,1)</f>
        <v>42795</v>
      </c>
      <c r="H14" s="90">
        <v>0</v>
      </c>
      <c r="I14" s="59">
        <f>DATE(Recap!F1,4,1)</f>
        <v>42826</v>
      </c>
      <c r="J14" s="90">
        <v>0</v>
      </c>
      <c r="K14" s="59">
        <f>DATE(Recap!F1,5,1)</f>
        <v>42856</v>
      </c>
      <c r="L14" s="90">
        <v>0</v>
      </c>
      <c r="M14" s="59">
        <f>DATE(Recap!F1,6,1)</f>
        <v>42887</v>
      </c>
      <c r="N14" s="90">
        <v>0</v>
      </c>
      <c r="O14" s="59">
        <f>DATE(Recap!F1,7,1)</f>
        <v>42917</v>
      </c>
      <c r="P14" s="90">
        <v>0</v>
      </c>
      <c r="Q14" s="59">
        <f>DATE(Recap!F1,8,1)</f>
        <v>42948</v>
      </c>
      <c r="R14" s="90">
        <v>0</v>
      </c>
      <c r="S14" s="59">
        <f>DATE(Recap!F1,9,1)</f>
        <v>42979</v>
      </c>
      <c r="T14" s="90">
        <v>0</v>
      </c>
      <c r="U14" s="59">
        <f>DATE(Recap!F1,10,1)</f>
        <v>43009</v>
      </c>
      <c r="V14" s="90">
        <v>0</v>
      </c>
      <c r="W14" s="59">
        <f>DATE(Recap!F1,11,1)</f>
        <v>43040</v>
      </c>
      <c r="X14" s="90">
        <v>0</v>
      </c>
      <c r="Y14" s="59">
        <f>DATE(Recap!F1,12,1)</f>
        <v>43070</v>
      </c>
      <c r="Z14" s="90">
        <v>0</v>
      </c>
      <c r="AA14" s="53"/>
      <c r="AB14" s="8"/>
      <c r="AC14" s="8"/>
    </row>
    <row r="15" spans="2:29" ht="15" customHeight="1" x14ac:dyDescent="0.2">
      <c r="B15" s="8"/>
      <c r="C15" s="59">
        <f>C14+1</f>
        <v>42737</v>
      </c>
      <c r="D15" s="90"/>
      <c r="E15" s="59">
        <f>E14+1</f>
        <v>42768</v>
      </c>
      <c r="F15" s="90"/>
      <c r="G15" s="59">
        <f>G14+1</f>
        <v>42796</v>
      </c>
      <c r="H15" s="90"/>
      <c r="I15" s="59">
        <f>I14+1</f>
        <v>42827</v>
      </c>
      <c r="J15" s="90"/>
      <c r="K15" s="59">
        <f>K14+1</f>
        <v>42857</v>
      </c>
      <c r="L15" s="90"/>
      <c r="M15" s="59">
        <f>M14+1</f>
        <v>42888</v>
      </c>
      <c r="N15" s="90"/>
      <c r="O15" s="59">
        <f>O14+1</f>
        <v>42918</v>
      </c>
      <c r="P15" s="90"/>
      <c r="Q15" s="59">
        <f>Q14+1</f>
        <v>42949</v>
      </c>
      <c r="R15" s="90"/>
      <c r="S15" s="59">
        <f>S14+1</f>
        <v>42980</v>
      </c>
      <c r="T15" s="90"/>
      <c r="U15" s="59">
        <f>U14+1</f>
        <v>43010</v>
      </c>
      <c r="V15" s="90"/>
      <c r="W15" s="59">
        <f>W14+1</f>
        <v>43041</v>
      </c>
      <c r="X15" s="90"/>
      <c r="Y15" s="59">
        <f>Y14+1</f>
        <v>43071</v>
      </c>
      <c r="Z15" s="90"/>
      <c r="AA15" s="53"/>
      <c r="AB15" s="8"/>
      <c r="AC15" s="8"/>
    </row>
    <row r="16" spans="2:29" ht="15" customHeight="1" x14ac:dyDescent="0.2">
      <c r="B16" s="8"/>
      <c r="C16" s="59">
        <f t="shared" ref="C16:C44" si="0">C15+1</f>
        <v>42738</v>
      </c>
      <c r="D16" s="90"/>
      <c r="E16" s="59">
        <f t="shared" ref="E16:E41" si="1">E15+1</f>
        <v>42769</v>
      </c>
      <c r="F16" s="90"/>
      <c r="G16" s="59">
        <f t="shared" ref="G16:G44" si="2">G15+1</f>
        <v>42797</v>
      </c>
      <c r="H16" s="90"/>
      <c r="I16" s="59">
        <f t="shared" ref="I16:I43" si="3">I15+1</f>
        <v>42828</v>
      </c>
      <c r="J16" s="90"/>
      <c r="K16" s="59">
        <f t="shared" ref="K16:K44" si="4">K15+1</f>
        <v>42858</v>
      </c>
      <c r="L16" s="90"/>
      <c r="M16" s="59">
        <f t="shared" ref="M16:M43" si="5">M15+1</f>
        <v>42889</v>
      </c>
      <c r="N16" s="90"/>
      <c r="O16" s="59">
        <f t="shared" ref="O16:O44" si="6">O15+1</f>
        <v>42919</v>
      </c>
      <c r="P16" s="90"/>
      <c r="Q16" s="59">
        <f t="shared" ref="Q16:Q44" si="7">Q15+1</f>
        <v>42950</v>
      </c>
      <c r="R16" s="90"/>
      <c r="S16" s="59">
        <f t="shared" ref="S16:S43" si="8">S15+1</f>
        <v>42981</v>
      </c>
      <c r="T16" s="90"/>
      <c r="U16" s="59">
        <f t="shared" ref="U16:U44" si="9">U15+1</f>
        <v>43011</v>
      </c>
      <c r="V16" s="90"/>
      <c r="W16" s="59">
        <f t="shared" ref="W16:W43" si="10">W15+1</f>
        <v>43042</v>
      </c>
      <c r="X16" s="90"/>
      <c r="Y16" s="59">
        <f t="shared" ref="Y16:Y44" si="11">Y15+1</f>
        <v>43072</v>
      </c>
      <c r="Z16" s="90"/>
      <c r="AA16" s="53"/>
      <c r="AB16" s="8"/>
      <c r="AC16" s="8"/>
    </row>
    <row r="17" spans="2:29" ht="15" customHeight="1" x14ac:dyDescent="0.2">
      <c r="B17" s="8"/>
      <c r="C17" s="59">
        <f t="shared" si="0"/>
        <v>42739</v>
      </c>
      <c r="D17" s="90"/>
      <c r="E17" s="59">
        <f t="shared" si="1"/>
        <v>42770</v>
      </c>
      <c r="F17" s="90"/>
      <c r="G17" s="59">
        <f t="shared" si="2"/>
        <v>42798</v>
      </c>
      <c r="H17" s="90"/>
      <c r="I17" s="59">
        <f t="shared" si="3"/>
        <v>42829</v>
      </c>
      <c r="J17" s="90"/>
      <c r="K17" s="59">
        <f t="shared" si="4"/>
        <v>42859</v>
      </c>
      <c r="L17" s="90"/>
      <c r="M17" s="59">
        <f t="shared" si="5"/>
        <v>42890</v>
      </c>
      <c r="N17" s="90"/>
      <c r="O17" s="59">
        <f t="shared" si="6"/>
        <v>42920</v>
      </c>
      <c r="P17" s="90"/>
      <c r="Q17" s="59">
        <f t="shared" si="7"/>
        <v>42951</v>
      </c>
      <c r="R17" s="90"/>
      <c r="S17" s="59">
        <f t="shared" si="8"/>
        <v>42982</v>
      </c>
      <c r="T17" s="90"/>
      <c r="U17" s="59">
        <f t="shared" si="9"/>
        <v>43012</v>
      </c>
      <c r="V17" s="90"/>
      <c r="W17" s="59">
        <f t="shared" si="10"/>
        <v>43043</v>
      </c>
      <c r="X17" s="90"/>
      <c r="Y17" s="59">
        <f t="shared" si="11"/>
        <v>43073</v>
      </c>
      <c r="Z17" s="90"/>
      <c r="AA17" s="53"/>
      <c r="AB17" s="8"/>
      <c r="AC17" s="8"/>
    </row>
    <row r="18" spans="2:29" ht="15" customHeight="1" x14ac:dyDescent="0.2">
      <c r="B18" s="8"/>
      <c r="C18" s="59">
        <f t="shared" si="0"/>
        <v>42740</v>
      </c>
      <c r="D18" s="90"/>
      <c r="E18" s="59">
        <f t="shared" si="1"/>
        <v>42771</v>
      </c>
      <c r="F18" s="90"/>
      <c r="G18" s="59">
        <f t="shared" si="2"/>
        <v>42799</v>
      </c>
      <c r="H18" s="90"/>
      <c r="I18" s="59">
        <f t="shared" si="3"/>
        <v>42830</v>
      </c>
      <c r="J18" s="90"/>
      <c r="K18" s="59">
        <f t="shared" si="4"/>
        <v>42860</v>
      </c>
      <c r="L18" s="90"/>
      <c r="M18" s="59">
        <f t="shared" si="5"/>
        <v>42891</v>
      </c>
      <c r="N18" s="90"/>
      <c r="O18" s="59">
        <f t="shared" si="6"/>
        <v>42921</v>
      </c>
      <c r="P18" s="90"/>
      <c r="Q18" s="59">
        <f t="shared" si="7"/>
        <v>42952</v>
      </c>
      <c r="R18" s="90"/>
      <c r="S18" s="59">
        <f t="shared" si="8"/>
        <v>42983</v>
      </c>
      <c r="T18" s="90"/>
      <c r="U18" s="59">
        <f t="shared" si="9"/>
        <v>43013</v>
      </c>
      <c r="V18" s="90"/>
      <c r="W18" s="59">
        <f t="shared" si="10"/>
        <v>43044</v>
      </c>
      <c r="X18" s="90"/>
      <c r="Y18" s="59">
        <f t="shared" si="11"/>
        <v>43074</v>
      </c>
      <c r="Z18" s="90"/>
      <c r="AA18" s="53"/>
      <c r="AB18" s="8"/>
      <c r="AC18" s="8"/>
    </row>
    <row r="19" spans="2:29" ht="15" customHeight="1" x14ac:dyDescent="0.2">
      <c r="B19" s="8"/>
      <c r="C19" s="59">
        <f t="shared" si="0"/>
        <v>42741</v>
      </c>
      <c r="D19" s="90"/>
      <c r="E19" s="59">
        <f t="shared" si="1"/>
        <v>42772</v>
      </c>
      <c r="F19" s="90"/>
      <c r="G19" s="59">
        <f t="shared" si="2"/>
        <v>42800</v>
      </c>
      <c r="H19" s="90"/>
      <c r="I19" s="59">
        <f t="shared" si="3"/>
        <v>42831</v>
      </c>
      <c r="J19" s="90"/>
      <c r="K19" s="59">
        <f t="shared" si="4"/>
        <v>42861</v>
      </c>
      <c r="L19" s="90"/>
      <c r="M19" s="59">
        <f t="shared" si="5"/>
        <v>42892</v>
      </c>
      <c r="N19" s="90"/>
      <c r="O19" s="59">
        <f t="shared" si="6"/>
        <v>42922</v>
      </c>
      <c r="P19" s="90"/>
      <c r="Q19" s="59">
        <f t="shared" si="7"/>
        <v>42953</v>
      </c>
      <c r="R19" s="90"/>
      <c r="S19" s="59">
        <f t="shared" si="8"/>
        <v>42984</v>
      </c>
      <c r="T19" s="90"/>
      <c r="U19" s="59">
        <f t="shared" si="9"/>
        <v>43014</v>
      </c>
      <c r="V19" s="90"/>
      <c r="W19" s="59">
        <f t="shared" si="10"/>
        <v>43045</v>
      </c>
      <c r="X19" s="90"/>
      <c r="Y19" s="59">
        <f t="shared" si="11"/>
        <v>43075</v>
      </c>
      <c r="Z19" s="90"/>
      <c r="AA19" s="53"/>
      <c r="AB19" s="8"/>
      <c r="AC19" s="8"/>
    </row>
    <row r="20" spans="2:29" ht="15" customHeight="1" x14ac:dyDescent="0.2">
      <c r="B20" s="8"/>
      <c r="C20" s="59">
        <f t="shared" si="0"/>
        <v>42742</v>
      </c>
      <c r="D20" s="90"/>
      <c r="E20" s="59">
        <f t="shared" si="1"/>
        <v>42773</v>
      </c>
      <c r="F20" s="90"/>
      <c r="G20" s="59">
        <f t="shared" si="2"/>
        <v>42801</v>
      </c>
      <c r="H20" s="90"/>
      <c r="I20" s="59">
        <f t="shared" si="3"/>
        <v>42832</v>
      </c>
      <c r="J20" s="90"/>
      <c r="K20" s="59">
        <f t="shared" si="4"/>
        <v>42862</v>
      </c>
      <c r="L20" s="90"/>
      <c r="M20" s="59">
        <f t="shared" si="5"/>
        <v>42893</v>
      </c>
      <c r="N20" s="90"/>
      <c r="O20" s="59">
        <f t="shared" si="6"/>
        <v>42923</v>
      </c>
      <c r="P20" s="90"/>
      <c r="Q20" s="59">
        <f t="shared" si="7"/>
        <v>42954</v>
      </c>
      <c r="R20" s="90"/>
      <c r="S20" s="59">
        <f t="shared" si="8"/>
        <v>42985</v>
      </c>
      <c r="T20" s="90"/>
      <c r="U20" s="59">
        <f t="shared" si="9"/>
        <v>43015</v>
      </c>
      <c r="V20" s="90"/>
      <c r="W20" s="59">
        <f t="shared" si="10"/>
        <v>43046</v>
      </c>
      <c r="X20" s="90"/>
      <c r="Y20" s="59">
        <f t="shared" si="11"/>
        <v>43076</v>
      </c>
      <c r="Z20" s="90"/>
      <c r="AA20" s="53"/>
      <c r="AB20" s="8"/>
      <c r="AC20" s="8"/>
    </row>
    <row r="21" spans="2:29" ht="15" customHeight="1" x14ac:dyDescent="0.2">
      <c r="B21" s="8"/>
      <c r="C21" s="59">
        <f t="shared" si="0"/>
        <v>42743</v>
      </c>
      <c r="D21" s="90"/>
      <c r="E21" s="59">
        <f t="shared" si="1"/>
        <v>42774</v>
      </c>
      <c r="F21" s="90"/>
      <c r="G21" s="59">
        <f t="shared" si="2"/>
        <v>42802</v>
      </c>
      <c r="H21" s="90"/>
      <c r="I21" s="59">
        <f t="shared" si="3"/>
        <v>42833</v>
      </c>
      <c r="J21" s="90"/>
      <c r="K21" s="59">
        <f t="shared" si="4"/>
        <v>42863</v>
      </c>
      <c r="L21" s="90"/>
      <c r="M21" s="59">
        <f t="shared" si="5"/>
        <v>42894</v>
      </c>
      <c r="N21" s="90"/>
      <c r="O21" s="59">
        <f t="shared" si="6"/>
        <v>42924</v>
      </c>
      <c r="P21" s="90"/>
      <c r="Q21" s="59">
        <f t="shared" si="7"/>
        <v>42955</v>
      </c>
      <c r="R21" s="90"/>
      <c r="S21" s="59">
        <f t="shared" si="8"/>
        <v>42986</v>
      </c>
      <c r="T21" s="90"/>
      <c r="U21" s="59">
        <f t="shared" si="9"/>
        <v>43016</v>
      </c>
      <c r="V21" s="90"/>
      <c r="W21" s="59">
        <f t="shared" si="10"/>
        <v>43047</v>
      </c>
      <c r="X21" s="90"/>
      <c r="Y21" s="59">
        <f t="shared" si="11"/>
        <v>43077</v>
      </c>
      <c r="Z21" s="90"/>
      <c r="AA21" s="53"/>
      <c r="AB21" s="8"/>
      <c r="AC21" s="8"/>
    </row>
    <row r="22" spans="2:29" ht="15" customHeight="1" x14ac:dyDescent="0.2">
      <c r="B22" s="8"/>
      <c r="C22" s="59">
        <f t="shared" si="0"/>
        <v>42744</v>
      </c>
      <c r="D22" s="90"/>
      <c r="E22" s="59">
        <f t="shared" si="1"/>
        <v>42775</v>
      </c>
      <c r="F22" s="90"/>
      <c r="G22" s="59">
        <f t="shared" si="2"/>
        <v>42803</v>
      </c>
      <c r="H22" s="90"/>
      <c r="I22" s="59">
        <f t="shared" si="3"/>
        <v>42834</v>
      </c>
      <c r="J22" s="90"/>
      <c r="K22" s="59">
        <f t="shared" si="4"/>
        <v>42864</v>
      </c>
      <c r="L22" s="90"/>
      <c r="M22" s="59">
        <f t="shared" si="5"/>
        <v>42895</v>
      </c>
      <c r="N22" s="90"/>
      <c r="O22" s="59">
        <f t="shared" si="6"/>
        <v>42925</v>
      </c>
      <c r="P22" s="90"/>
      <c r="Q22" s="59">
        <f t="shared" si="7"/>
        <v>42956</v>
      </c>
      <c r="R22" s="90"/>
      <c r="S22" s="59">
        <f t="shared" si="8"/>
        <v>42987</v>
      </c>
      <c r="T22" s="90"/>
      <c r="U22" s="59">
        <f t="shared" si="9"/>
        <v>43017</v>
      </c>
      <c r="V22" s="90"/>
      <c r="W22" s="59">
        <f t="shared" si="10"/>
        <v>43048</v>
      </c>
      <c r="X22" s="90"/>
      <c r="Y22" s="59">
        <f t="shared" si="11"/>
        <v>43078</v>
      </c>
      <c r="Z22" s="90"/>
      <c r="AA22" s="53"/>
      <c r="AB22" s="8"/>
      <c r="AC22" s="8"/>
    </row>
    <row r="23" spans="2:29" ht="15" customHeight="1" x14ac:dyDescent="0.2">
      <c r="B23" s="8"/>
      <c r="C23" s="59">
        <f t="shared" si="0"/>
        <v>42745</v>
      </c>
      <c r="D23" s="90"/>
      <c r="E23" s="59">
        <f t="shared" si="1"/>
        <v>42776</v>
      </c>
      <c r="F23" s="90"/>
      <c r="G23" s="59">
        <f t="shared" si="2"/>
        <v>42804</v>
      </c>
      <c r="H23" s="90"/>
      <c r="I23" s="59">
        <f t="shared" si="3"/>
        <v>42835</v>
      </c>
      <c r="J23" s="90"/>
      <c r="K23" s="59">
        <f t="shared" si="4"/>
        <v>42865</v>
      </c>
      <c r="L23" s="90"/>
      <c r="M23" s="59">
        <f t="shared" si="5"/>
        <v>42896</v>
      </c>
      <c r="N23" s="90"/>
      <c r="O23" s="59">
        <f t="shared" si="6"/>
        <v>42926</v>
      </c>
      <c r="P23" s="90"/>
      <c r="Q23" s="59">
        <f t="shared" si="7"/>
        <v>42957</v>
      </c>
      <c r="R23" s="90"/>
      <c r="S23" s="59">
        <f t="shared" si="8"/>
        <v>42988</v>
      </c>
      <c r="T23" s="90"/>
      <c r="U23" s="59">
        <f t="shared" si="9"/>
        <v>43018</v>
      </c>
      <c r="V23" s="90"/>
      <c r="W23" s="59">
        <f t="shared" si="10"/>
        <v>43049</v>
      </c>
      <c r="X23" s="90"/>
      <c r="Y23" s="59">
        <f t="shared" si="11"/>
        <v>43079</v>
      </c>
      <c r="Z23" s="90"/>
      <c r="AA23" s="53"/>
      <c r="AB23" s="8"/>
      <c r="AC23" s="8"/>
    </row>
    <row r="24" spans="2:29" ht="15" customHeight="1" x14ac:dyDescent="0.2">
      <c r="B24" s="8"/>
      <c r="C24" s="59">
        <f t="shared" si="0"/>
        <v>42746</v>
      </c>
      <c r="D24" s="90"/>
      <c r="E24" s="59">
        <f t="shared" si="1"/>
        <v>42777</v>
      </c>
      <c r="F24" s="90"/>
      <c r="G24" s="59">
        <f t="shared" si="2"/>
        <v>42805</v>
      </c>
      <c r="H24" s="90"/>
      <c r="I24" s="59">
        <f t="shared" si="3"/>
        <v>42836</v>
      </c>
      <c r="J24" s="90"/>
      <c r="K24" s="59">
        <f t="shared" si="4"/>
        <v>42866</v>
      </c>
      <c r="L24" s="90"/>
      <c r="M24" s="59">
        <f t="shared" si="5"/>
        <v>42897</v>
      </c>
      <c r="N24" s="90"/>
      <c r="O24" s="59">
        <f t="shared" si="6"/>
        <v>42927</v>
      </c>
      <c r="P24" s="90"/>
      <c r="Q24" s="59">
        <f t="shared" si="7"/>
        <v>42958</v>
      </c>
      <c r="R24" s="90"/>
      <c r="S24" s="59">
        <f t="shared" si="8"/>
        <v>42989</v>
      </c>
      <c r="T24" s="90"/>
      <c r="U24" s="59">
        <f t="shared" si="9"/>
        <v>43019</v>
      </c>
      <c r="V24" s="90"/>
      <c r="W24" s="59">
        <f t="shared" si="10"/>
        <v>43050</v>
      </c>
      <c r="X24" s="90"/>
      <c r="Y24" s="59">
        <f t="shared" si="11"/>
        <v>43080</v>
      </c>
      <c r="Z24" s="90"/>
      <c r="AA24" s="53"/>
      <c r="AB24" s="8"/>
      <c r="AC24" s="8"/>
    </row>
    <row r="25" spans="2:29" ht="15" customHeight="1" x14ac:dyDescent="0.2">
      <c r="B25" s="8"/>
      <c r="C25" s="59">
        <f t="shared" si="0"/>
        <v>42747</v>
      </c>
      <c r="D25" s="90"/>
      <c r="E25" s="59">
        <f t="shared" si="1"/>
        <v>42778</v>
      </c>
      <c r="F25" s="90"/>
      <c r="G25" s="59">
        <f t="shared" si="2"/>
        <v>42806</v>
      </c>
      <c r="H25" s="90"/>
      <c r="I25" s="59">
        <f t="shared" si="3"/>
        <v>42837</v>
      </c>
      <c r="J25" s="90"/>
      <c r="K25" s="59">
        <f t="shared" si="4"/>
        <v>42867</v>
      </c>
      <c r="L25" s="90"/>
      <c r="M25" s="59">
        <f t="shared" si="5"/>
        <v>42898</v>
      </c>
      <c r="N25" s="90"/>
      <c r="O25" s="59">
        <f t="shared" si="6"/>
        <v>42928</v>
      </c>
      <c r="P25" s="90"/>
      <c r="Q25" s="59">
        <f t="shared" si="7"/>
        <v>42959</v>
      </c>
      <c r="R25" s="90"/>
      <c r="S25" s="59">
        <f t="shared" si="8"/>
        <v>42990</v>
      </c>
      <c r="T25" s="90"/>
      <c r="U25" s="59">
        <f t="shared" si="9"/>
        <v>43020</v>
      </c>
      <c r="V25" s="90"/>
      <c r="W25" s="59">
        <f t="shared" si="10"/>
        <v>43051</v>
      </c>
      <c r="X25" s="90"/>
      <c r="Y25" s="59">
        <f t="shared" si="11"/>
        <v>43081</v>
      </c>
      <c r="Z25" s="90"/>
      <c r="AA25" s="53"/>
      <c r="AB25" s="8"/>
      <c r="AC25" s="8"/>
    </row>
    <row r="26" spans="2:29" ht="15" customHeight="1" x14ac:dyDescent="0.2">
      <c r="B26" s="8"/>
      <c r="C26" s="59">
        <f t="shared" si="0"/>
        <v>42748</v>
      </c>
      <c r="D26" s="90"/>
      <c r="E26" s="59">
        <f t="shared" si="1"/>
        <v>42779</v>
      </c>
      <c r="F26" s="90"/>
      <c r="G26" s="59">
        <f t="shared" si="2"/>
        <v>42807</v>
      </c>
      <c r="H26" s="90"/>
      <c r="I26" s="59">
        <f t="shared" si="3"/>
        <v>42838</v>
      </c>
      <c r="J26" s="90"/>
      <c r="K26" s="59">
        <f t="shared" si="4"/>
        <v>42868</v>
      </c>
      <c r="L26" s="90"/>
      <c r="M26" s="59">
        <f t="shared" si="5"/>
        <v>42899</v>
      </c>
      <c r="N26" s="90"/>
      <c r="O26" s="59">
        <f t="shared" si="6"/>
        <v>42929</v>
      </c>
      <c r="P26" s="90"/>
      <c r="Q26" s="59">
        <f t="shared" si="7"/>
        <v>42960</v>
      </c>
      <c r="R26" s="90"/>
      <c r="S26" s="59">
        <f t="shared" si="8"/>
        <v>42991</v>
      </c>
      <c r="T26" s="90"/>
      <c r="U26" s="59">
        <f t="shared" si="9"/>
        <v>43021</v>
      </c>
      <c r="V26" s="90"/>
      <c r="W26" s="59">
        <f t="shared" si="10"/>
        <v>43052</v>
      </c>
      <c r="X26" s="90"/>
      <c r="Y26" s="59">
        <f t="shared" si="11"/>
        <v>43082</v>
      </c>
      <c r="Z26" s="90"/>
      <c r="AA26" s="53"/>
      <c r="AB26" s="8"/>
      <c r="AC26" s="8"/>
    </row>
    <row r="27" spans="2:29" ht="15" customHeight="1" x14ac:dyDescent="0.2">
      <c r="B27" s="8"/>
      <c r="C27" s="59">
        <f t="shared" si="0"/>
        <v>42749</v>
      </c>
      <c r="D27" s="90"/>
      <c r="E27" s="59">
        <f t="shared" si="1"/>
        <v>42780</v>
      </c>
      <c r="F27" s="90"/>
      <c r="G27" s="59">
        <f t="shared" si="2"/>
        <v>42808</v>
      </c>
      <c r="H27" s="90"/>
      <c r="I27" s="59">
        <f t="shared" si="3"/>
        <v>42839</v>
      </c>
      <c r="J27" s="90"/>
      <c r="K27" s="59">
        <f t="shared" si="4"/>
        <v>42869</v>
      </c>
      <c r="L27" s="90"/>
      <c r="M27" s="59">
        <f t="shared" si="5"/>
        <v>42900</v>
      </c>
      <c r="N27" s="90"/>
      <c r="O27" s="59">
        <f t="shared" si="6"/>
        <v>42930</v>
      </c>
      <c r="P27" s="90"/>
      <c r="Q27" s="59">
        <f t="shared" si="7"/>
        <v>42961</v>
      </c>
      <c r="R27" s="90"/>
      <c r="S27" s="59">
        <f t="shared" si="8"/>
        <v>42992</v>
      </c>
      <c r="T27" s="90"/>
      <c r="U27" s="59">
        <f t="shared" si="9"/>
        <v>43022</v>
      </c>
      <c r="V27" s="90"/>
      <c r="W27" s="59">
        <f t="shared" si="10"/>
        <v>43053</v>
      </c>
      <c r="X27" s="90"/>
      <c r="Y27" s="59">
        <f t="shared" si="11"/>
        <v>43083</v>
      </c>
      <c r="Z27" s="90"/>
      <c r="AA27" s="53"/>
      <c r="AB27" s="8"/>
      <c r="AC27" s="8"/>
    </row>
    <row r="28" spans="2:29" ht="15" customHeight="1" x14ac:dyDescent="0.2">
      <c r="B28" s="8"/>
      <c r="C28" s="59">
        <f t="shared" si="0"/>
        <v>42750</v>
      </c>
      <c r="D28" s="90"/>
      <c r="E28" s="59">
        <f t="shared" si="1"/>
        <v>42781</v>
      </c>
      <c r="F28" s="90"/>
      <c r="G28" s="59">
        <f t="shared" si="2"/>
        <v>42809</v>
      </c>
      <c r="H28" s="90"/>
      <c r="I28" s="59">
        <f t="shared" si="3"/>
        <v>42840</v>
      </c>
      <c r="J28" s="90"/>
      <c r="K28" s="59">
        <f t="shared" si="4"/>
        <v>42870</v>
      </c>
      <c r="L28" s="90"/>
      <c r="M28" s="59">
        <f t="shared" si="5"/>
        <v>42901</v>
      </c>
      <c r="N28" s="90"/>
      <c r="O28" s="59">
        <f t="shared" si="6"/>
        <v>42931</v>
      </c>
      <c r="P28" s="90"/>
      <c r="Q28" s="59">
        <f t="shared" si="7"/>
        <v>42962</v>
      </c>
      <c r="R28" s="90"/>
      <c r="S28" s="59">
        <f t="shared" si="8"/>
        <v>42993</v>
      </c>
      <c r="T28" s="90"/>
      <c r="U28" s="59">
        <f t="shared" si="9"/>
        <v>43023</v>
      </c>
      <c r="V28" s="90"/>
      <c r="W28" s="59">
        <f t="shared" si="10"/>
        <v>43054</v>
      </c>
      <c r="X28" s="90"/>
      <c r="Y28" s="59">
        <f t="shared" si="11"/>
        <v>43084</v>
      </c>
      <c r="Z28" s="90"/>
      <c r="AA28" s="53"/>
      <c r="AB28" s="8"/>
      <c r="AC28" s="8"/>
    </row>
    <row r="29" spans="2:29" ht="15" customHeight="1" x14ac:dyDescent="0.2">
      <c r="B29" s="8"/>
      <c r="C29" s="59">
        <f t="shared" si="0"/>
        <v>42751</v>
      </c>
      <c r="D29" s="90"/>
      <c r="E29" s="59">
        <f t="shared" si="1"/>
        <v>42782</v>
      </c>
      <c r="F29" s="90"/>
      <c r="G29" s="59">
        <f t="shared" si="2"/>
        <v>42810</v>
      </c>
      <c r="H29" s="90"/>
      <c r="I29" s="59">
        <f t="shared" si="3"/>
        <v>42841</v>
      </c>
      <c r="J29" s="90"/>
      <c r="K29" s="59">
        <f t="shared" si="4"/>
        <v>42871</v>
      </c>
      <c r="L29" s="90"/>
      <c r="M29" s="59">
        <f t="shared" si="5"/>
        <v>42902</v>
      </c>
      <c r="N29" s="90"/>
      <c r="O29" s="59">
        <f t="shared" si="6"/>
        <v>42932</v>
      </c>
      <c r="P29" s="90"/>
      <c r="Q29" s="59">
        <f t="shared" si="7"/>
        <v>42963</v>
      </c>
      <c r="R29" s="90"/>
      <c r="S29" s="59">
        <f t="shared" si="8"/>
        <v>42994</v>
      </c>
      <c r="T29" s="90"/>
      <c r="U29" s="59">
        <f t="shared" si="9"/>
        <v>43024</v>
      </c>
      <c r="V29" s="90"/>
      <c r="W29" s="59">
        <f t="shared" si="10"/>
        <v>43055</v>
      </c>
      <c r="X29" s="90"/>
      <c r="Y29" s="59">
        <f t="shared" si="11"/>
        <v>43085</v>
      </c>
      <c r="Z29" s="90"/>
      <c r="AA29" s="53"/>
      <c r="AB29" s="8"/>
      <c r="AC29" s="8"/>
    </row>
    <row r="30" spans="2:29" ht="15" customHeight="1" x14ac:dyDescent="0.2">
      <c r="B30" s="8"/>
      <c r="C30" s="59">
        <f t="shared" si="0"/>
        <v>42752</v>
      </c>
      <c r="D30" s="90"/>
      <c r="E30" s="59">
        <f t="shared" si="1"/>
        <v>42783</v>
      </c>
      <c r="F30" s="90"/>
      <c r="G30" s="59">
        <f t="shared" si="2"/>
        <v>42811</v>
      </c>
      <c r="H30" s="90"/>
      <c r="I30" s="59">
        <f t="shared" si="3"/>
        <v>42842</v>
      </c>
      <c r="J30" s="90"/>
      <c r="K30" s="59">
        <f t="shared" si="4"/>
        <v>42872</v>
      </c>
      <c r="L30" s="90"/>
      <c r="M30" s="59">
        <f t="shared" si="5"/>
        <v>42903</v>
      </c>
      <c r="N30" s="90"/>
      <c r="O30" s="59">
        <f t="shared" si="6"/>
        <v>42933</v>
      </c>
      <c r="P30" s="90"/>
      <c r="Q30" s="59">
        <f t="shared" si="7"/>
        <v>42964</v>
      </c>
      <c r="R30" s="90"/>
      <c r="S30" s="59">
        <f t="shared" si="8"/>
        <v>42995</v>
      </c>
      <c r="T30" s="90"/>
      <c r="U30" s="59">
        <f t="shared" si="9"/>
        <v>43025</v>
      </c>
      <c r="V30" s="90"/>
      <c r="W30" s="59">
        <f t="shared" si="10"/>
        <v>43056</v>
      </c>
      <c r="X30" s="90"/>
      <c r="Y30" s="59">
        <f t="shared" si="11"/>
        <v>43086</v>
      </c>
      <c r="Z30" s="90"/>
      <c r="AA30" s="53"/>
      <c r="AB30" s="8"/>
      <c r="AC30" s="8"/>
    </row>
    <row r="31" spans="2:29" ht="15" customHeight="1" x14ac:dyDescent="0.2">
      <c r="B31" s="8"/>
      <c r="C31" s="59">
        <f t="shared" si="0"/>
        <v>42753</v>
      </c>
      <c r="D31" s="90"/>
      <c r="E31" s="59">
        <f t="shared" si="1"/>
        <v>42784</v>
      </c>
      <c r="F31" s="90"/>
      <c r="G31" s="59">
        <f t="shared" si="2"/>
        <v>42812</v>
      </c>
      <c r="H31" s="90"/>
      <c r="I31" s="59">
        <f t="shared" si="3"/>
        <v>42843</v>
      </c>
      <c r="J31" s="90"/>
      <c r="K31" s="59">
        <f t="shared" si="4"/>
        <v>42873</v>
      </c>
      <c r="L31" s="90"/>
      <c r="M31" s="59">
        <f t="shared" si="5"/>
        <v>42904</v>
      </c>
      <c r="N31" s="90"/>
      <c r="O31" s="59">
        <f t="shared" si="6"/>
        <v>42934</v>
      </c>
      <c r="P31" s="90"/>
      <c r="Q31" s="59">
        <f t="shared" si="7"/>
        <v>42965</v>
      </c>
      <c r="R31" s="90"/>
      <c r="S31" s="59">
        <f t="shared" si="8"/>
        <v>42996</v>
      </c>
      <c r="T31" s="90"/>
      <c r="U31" s="59">
        <f t="shared" si="9"/>
        <v>43026</v>
      </c>
      <c r="V31" s="90"/>
      <c r="W31" s="59">
        <f t="shared" si="10"/>
        <v>43057</v>
      </c>
      <c r="X31" s="90"/>
      <c r="Y31" s="59">
        <f t="shared" si="11"/>
        <v>43087</v>
      </c>
      <c r="Z31" s="90"/>
      <c r="AA31" s="53"/>
      <c r="AB31" s="8"/>
      <c r="AC31" s="8"/>
    </row>
    <row r="32" spans="2:29" ht="15" customHeight="1" x14ac:dyDescent="0.2">
      <c r="B32" s="8"/>
      <c r="C32" s="59">
        <f t="shared" si="0"/>
        <v>42754</v>
      </c>
      <c r="D32" s="90"/>
      <c r="E32" s="59">
        <f t="shared" si="1"/>
        <v>42785</v>
      </c>
      <c r="F32" s="90"/>
      <c r="G32" s="59">
        <f t="shared" si="2"/>
        <v>42813</v>
      </c>
      <c r="H32" s="90"/>
      <c r="I32" s="59">
        <f t="shared" si="3"/>
        <v>42844</v>
      </c>
      <c r="J32" s="90"/>
      <c r="K32" s="59">
        <f t="shared" si="4"/>
        <v>42874</v>
      </c>
      <c r="L32" s="90"/>
      <c r="M32" s="59">
        <f t="shared" si="5"/>
        <v>42905</v>
      </c>
      <c r="N32" s="90"/>
      <c r="O32" s="59">
        <f t="shared" si="6"/>
        <v>42935</v>
      </c>
      <c r="P32" s="90"/>
      <c r="Q32" s="59">
        <f t="shared" si="7"/>
        <v>42966</v>
      </c>
      <c r="R32" s="90"/>
      <c r="S32" s="59">
        <f t="shared" si="8"/>
        <v>42997</v>
      </c>
      <c r="T32" s="90"/>
      <c r="U32" s="59">
        <f t="shared" si="9"/>
        <v>43027</v>
      </c>
      <c r="V32" s="90"/>
      <c r="W32" s="59">
        <f t="shared" si="10"/>
        <v>43058</v>
      </c>
      <c r="X32" s="90"/>
      <c r="Y32" s="59">
        <f t="shared" si="11"/>
        <v>43088</v>
      </c>
      <c r="Z32" s="90"/>
      <c r="AA32" s="53"/>
      <c r="AB32" s="8"/>
      <c r="AC32" s="8"/>
    </row>
    <row r="33" spans="2:29" ht="15" customHeight="1" x14ac:dyDescent="0.2">
      <c r="B33" s="8"/>
      <c r="C33" s="59">
        <f t="shared" si="0"/>
        <v>42755</v>
      </c>
      <c r="D33" s="90"/>
      <c r="E33" s="59">
        <f t="shared" si="1"/>
        <v>42786</v>
      </c>
      <c r="F33" s="90"/>
      <c r="G33" s="59">
        <f t="shared" si="2"/>
        <v>42814</v>
      </c>
      <c r="H33" s="90"/>
      <c r="I33" s="59">
        <f t="shared" si="3"/>
        <v>42845</v>
      </c>
      <c r="J33" s="90"/>
      <c r="K33" s="59">
        <f t="shared" si="4"/>
        <v>42875</v>
      </c>
      <c r="L33" s="90"/>
      <c r="M33" s="59">
        <f t="shared" si="5"/>
        <v>42906</v>
      </c>
      <c r="N33" s="90"/>
      <c r="O33" s="59">
        <f t="shared" si="6"/>
        <v>42936</v>
      </c>
      <c r="P33" s="90"/>
      <c r="Q33" s="59">
        <f t="shared" si="7"/>
        <v>42967</v>
      </c>
      <c r="R33" s="90"/>
      <c r="S33" s="59">
        <f t="shared" si="8"/>
        <v>42998</v>
      </c>
      <c r="T33" s="90"/>
      <c r="U33" s="59">
        <f t="shared" si="9"/>
        <v>43028</v>
      </c>
      <c r="V33" s="90"/>
      <c r="W33" s="59">
        <f t="shared" si="10"/>
        <v>43059</v>
      </c>
      <c r="X33" s="90"/>
      <c r="Y33" s="59">
        <f t="shared" si="11"/>
        <v>43089</v>
      </c>
      <c r="Z33" s="90"/>
      <c r="AA33" s="53"/>
      <c r="AB33" s="8"/>
      <c r="AC33" s="8"/>
    </row>
    <row r="34" spans="2:29" ht="15" customHeight="1" x14ac:dyDescent="0.2">
      <c r="B34" s="8"/>
      <c r="C34" s="59">
        <f t="shared" si="0"/>
        <v>42756</v>
      </c>
      <c r="D34" s="90"/>
      <c r="E34" s="59">
        <f t="shared" si="1"/>
        <v>42787</v>
      </c>
      <c r="F34" s="90"/>
      <c r="G34" s="59">
        <f t="shared" si="2"/>
        <v>42815</v>
      </c>
      <c r="H34" s="90"/>
      <c r="I34" s="59">
        <f t="shared" si="3"/>
        <v>42846</v>
      </c>
      <c r="J34" s="90"/>
      <c r="K34" s="59">
        <f t="shared" si="4"/>
        <v>42876</v>
      </c>
      <c r="L34" s="90"/>
      <c r="M34" s="59">
        <f t="shared" si="5"/>
        <v>42907</v>
      </c>
      <c r="N34" s="90"/>
      <c r="O34" s="59">
        <f t="shared" si="6"/>
        <v>42937</v>
      </c>
      <c r="P34" s="90"/>
      <c r="Q34" s="59">
        <f t="shared" si="7"/>
        <v>42968</v>
      </c>
      <c r="R34" s="90"/>
      <c r="S34" s="59">
        <f t="shared" si="8"/>
        <v>42999</v>
      </c>
      <c r="T34" s="90"/>
      <c r="U34" s="59">
        <f t="shared" si="9"/>
        <v>43029</v>
      </c>
      <c r="V34" s="90"/>
      <c r="W34" s="59">
        <f t="shared" si="10"/>
        <v>43060</v>
      </c>
      <c r="X34" s="90"/>
      <c r="Y34" s="59">
        <f t="shared" si="11"/>
        <v>43090</v>
      </c>
      <c r="Z34" s="90"/>
      <c r="AA34" s="53"/>
      <c r="AB34" s="8"/>
      <c r="AC34" s="8"/>
    </row>
    <row r="35" spans="2:29" ht="15" customHeight="1" x14ac:dyDescent="0.2">
      <c r="B35" s="8"/>
      <c r="C35" s="59">
        <f t="shared" si="0"/>
        <v>42757</v>
      </c>
      <c r="D35" s="90"/>
      <c r="E35" s="59">
        <f t="shared" si="1"/>
        <v>42788</v>
      </c>
      <c r="F35" s="90"/>
      <c r="G35" s="59">
        <f t="shared" si="2"/>
        <v>42816</v>
      </c>
      <c r="H35" s="90"/>
      <c r="I35" s="59">
        <f t="shared" si="3"/>
        <v>42847</v>
      </c>
      <c r="J35" s="90"/>
      <c r="K35" s="59">
        <f t="shared" si="4"/>
        <v>42877</v>
      </c>
      <c r="L35" s="90"/>
      <c r="M35" s="59">
        <f t="shared" si="5"/>
        <v>42908</v>
      </c>
      <c r="N35" s="90"/>
      <c r="O35" s="59">
        <f t="shared" si="6"/>
        <v>42938</v>
      </c>
      <c r="P35" s="90"/>
      <c r="Q35" s="59">
        <f t="shared" si="7"/>
        <v>42969</v>
      </c>
      <c r="R35" s="90"/>
      <c r="S35" s="59">
        <f t="shared" si="8"/>
        <v>43000</v>
      </c>
      <c r="T35" s="90"/>
      <c r="U35" s="59">
        <f t="shared" si="9"/>
        <v>43030</v>
      </c>
      <c r="V35" s="90"/>
      <c r="W35" s="59">
        <f t="shared" si="10"/>
        <v>43061</v>
      </c>
      <c r="X35" s="90"/>
      <c r="Y35" s="59">
        <f t="shared" si="11"/>
        <v>43091</v>
      </c>
      <c r="Z35" s="90"/>
      <c r="AA35" s="53"/>
      <c r="AB35" s="8"/>
      <c r="AC35" s="8"/>
    </row>
    <row r="36" spans="2:29" ht="15" customHeight="1" x14ac:dyDescent="0.2">
      <c r="B36" s="8"/>
      <c r="C36" s="59">
        <f t="shared" si="0"/>
        <v>42758</v>
      </c>
      <c r="D36" s="90"/>
      <c r="E36" s="59">
        <f t="shared" si="1"/>
        <v>42789</v>
      </c>
      <c r="F36" s="90"/>
      <c r="G36" s="59">
        <f t="shared" si="2"/>
        <v>42817</v>
      </c>
      <c r="H36" s="90"/>
      <c r="I36" s="59">
        <f t="shared" si="3"/>
        <v>42848</v>
      </c>
      <c r="J36" s="90"/>
      <c r="K36" s="59">
        <f t="shared" si="4"/>
        <v>42878</v>
      </c>
      <c r="L36" s="90"/>
      <c r="M36" s="59">
        <f t="shared" si="5"/>
        <v>42909</v>
      </c>
      <c r="N36" s="90"/>
      <c r="O36" s="59">
        <f t="shared" si="6"/>
        <v>42939</v>
      </c>
      <c r="P36" s="90"/>
      <c r="Q36" s="59">
        <f t="shared" si="7"/>
        <v>42970</v>
      </c>
      <c r="R36" s="90"/>
      <c r="S36" s="59">
        <f t="shared" si="8"/>
        <v>43001</v>
      </c>
      <c r="T36" s="90"/>
      <c r="U36" s="59">
        <f t="shared" si="9"/>
        <v>43031</v>
      </c>
      <c r="V36" s="90"/>
      <c r="W36" s="59">
        <f t="shared" si="10"/>
        <v>43062</v>
      </c>
      <c r="X36" s="90"/>
      <c r="Y36" s="59">
        <f t="shared" si="11"/>
        <v>43092</v>
      </c>
      <c r="Z36" s="90"/>
      <c r="AA36" s="53"/>
      <c r="AB36" s="8"/>
      <c r="AC36" s="8"/>
    </row>
    <row r="37" spans="2:29" ht="15" customHeight="1" x14ac:dyDescent="0.2">
      <c r="B37" s="8"/>
      <c r="C37" s="59">
        <f t="shared" si="0"/>
        <v>42759</v>
      </c>
      <c r="D37" s="90"/>
      <c r="E37" s="59">
        <f t="shared" si="1"/>
        <v>42790</v>
      </c>
      <c r="F37" s="90"/>
      <c r="G37" s="59">
        <f t="shared" si="2"/>
        <v>42818</v>
      </c>
      <c r="H37" s="90"/>
      <c r="I37" s="59">
        <f t="shared" si="3"/>
        <v>42849</v>
      </c>
      <c r="J37" s="90"/>
      <c r="K37" s="59">
        <f t="shared" si="4"/>
        <v>42879</v>
      </c>
      <c r="L37" s="90"/>
      <c r="M37" s="59">
        <f t="shared" si="5"/>
        <v>42910</v>
      </c>
      <c r="N37" s="90"/>
      <c r="O37" s="59">
        <f t="shared" si="6"/>
        <v>42940</v>
      </c>
      <c r="P37" s="90"/>
      <c r="Q37" s="59">
        <f t="shared" si="7"/>
        <v>42971</v>
      </c>
      <c r="R37" s="90"/>
      <c r="S37" s="59">
        <f t="shared" si="8"/>
        <v>43002</v>
      </c>
      <c r="T37" s="90"/>
      <c r="U37" s="59">
        <f t="shared" si="9"/>
        <v>43032</v>
      </c>
      <c r="V37" s="90"/>
      <c r="W37" s="59">
        <f t="shared" si="10"/>
        <v>43063</v>
      </c>
      <c r="X37" s="90"/>
      <c r="Y37" s="59">
        <f t="shared" si="11"/>
        <v>43093</v>
      </c>
      <c r="Z37" s="90"/>
      <c r="AA37" s="53"/>
      <c r="AB37" s="8"/>
      <c r="AC37" s="8"/>
    </row>
    <row r="38" spans="2:29" ht="15" customHeight="1" x14ac:dyDescent="0.2">
      <c r="B38" s="8"/>
      <c r="C38" s="59">
        <f t="shared" si="0"/>
        <v>42760</v>
      </c>
      <c r="D38" s="90"/>
      <c r="E38" s="59">
        <f t="shared" si="1"/>
        <v>42791</v>
      </c>
      <c r="F38" s="90"/>
      <c r="G38" s="59">
        <f t="shared" si="2"/>
        <v>42819</v>
      </c>
      <c r="H38" s="90"/>
      <c r="I38" s="59">
        <f t="shared" si="3"/>
        <v>42850</v>
      </c>
      <c r="J38" s="90"/>
      <c r="K38" s="59">
        <f t="shared" si="4"/>
        <v>42880</v>
      </c>
      <c r="L38" s="90"/>
      <c r="M38" s="59">
        <f t="shared" si="5"/>
        <v>42911</v>
      </c>
      <c r="N38" s="90"/>
      <c r="O38" s="59">
        <f t="shared" si="6"/>
        <v>42941</v>
      </c>
      <c r="P38" s="90"/>
      <c r="Q38" s="59">
        <f t="shared" si="7"/>
        <v>42972</v>
      </c>
      <c r="R38" s="90"/>
      <c r="S38" s="59">
        <f t="shared" si="8"/>
        <v>43003</v>
      </c>
      <c r="T38" s="90"/>
      <c r="U38" s="59">
        <f t="shared" si="9"/>
        <v>43033</v>
      </c>
      <c r="V38" s="90"/>
      <c r="W38" s="59">
        <f t="shared" si="10"/>
        <v>43064</v>
      </c>
      <c r="X38" s="90"/>
      <c r="Y38" s="59">
        <f t="shared" si="11"/>
        <v>43094</v>
      </c>
      <c r="Z38" s="90"/>
      <c r="AA38" s="53"/>
      <c r="AB38" s="8"/>
      <c r="AC38" s="8"/>
    </row>
    <row r="39" spans="2:29" ht="15" customHeight="1" x14ac:dyDescent="0.2">
      <c r="B39" s="8"/>
      <c r="C39" s="59">
        <f t="shared" si="0"/>
        <v>42761</v>
      </c>
      <c r="D39" s="90"/>
      <c r="E39" s="59">
        <f t="shared" si="1"/>
        <v>42792</v>
      </c>
      <c r="F39" s="90"/>
      <c r="G39" s="59">
        <f t="shared" si="2"/>
        <v>42820</v>
      </c>
      <c r="H39" s="90"/>
      <c r="I39" s="59">
        <f t="shared" si="3"/>
        <v>42851</v>
      </c>
      <c r="J39" s="90"/>
      <c r="K39" s="59">
        <f t="shared" si="4"/>
        <v>42881</v>
      </c>
      <c r="L39" s="90"/>
      <c r="M39" s="59">
        <f t="shared" si="5"/>
        <v>42912</v>
      </c>
      <c r="N39" s="90"/>
      <c r="O39" s="59">
        <f t="shared" si="6"/>
        <v>42942</v>
      </c>
      <c r="P39" s="90"/>
      <c r="Q39" s="59">
        <f t="shared" si="7"/>
        <v>42973</v>
      </c>
      <c r="R39" s="90"/>
      <c r="S39" s="59">
        <f t="shared" si="8"/>
        <v>43004</v>
      </c>
      <c r="T39" s="90"/>
      <c r="U39" s="59">
        <f t="shared" si="9"/>
        <v>43034</v>
      </c>
      <c r="V39" s="90"/>
      <c r="W39" s="59">
        <f t="shared" si="10"/>
        <v>43065</v>
      </c>
      <c r="X39" s="90"/>
      <c r="Y39" s="59">
        <f t="shared" si="11"/>
        <v>43095</v>
      </c>
      <c r="Z39" s="90"/>
      <c r="AA39" s="53"/>
      <c r="AB39" s="8"/>
      <c r="AC39" s="8"/>
    </row>
    <row r="40" spans="2:29" ht="15" customHeight="1" x14ac:dyDescent="0.2">
      <c r="B40" s="8"/>
      <c r="C40" s="59">
        <f t="shared" si="0"/>
        <v>42762</v>
      </c>
      <c r="D40" s="90"/>
      <c r="E40" s="59">
        <f t="shared" si="1"/>
        <v>42793</v>
      </c>
      <c r="F40" s="90"/>
      <c r="G40" s="59">
        <f t="shared" si="2"/>
        <v>42821</v>
      </c>
      <c r="H40" s="90"/>
      <c r="I40" s="59">
        <f t="shared" si="3"/>
        <v>42852</v>
      </c>
      <c r="J40" s="90"/>
      <c r="K40" s="59">
        <f t="shared" si="4"/>
        <v>42882</v>
      </c>
      <c r="L40" s="90"/>
      <c r="M40" s="59">
        <f t="shared" si="5"/>
        <v>42913</v>
      </c>
      <c r="N40" s="90"/>
      <c r="O40" s="59">
        <f t="shared" si="6"/>
        <v>42943</v>
      </c>
      <c r="P40" s="90"/>
      <c r="Q40" s="59">
        <f t="shared" si="7"/>
        <v>42974</v>
      </c>
      <c r="R40" s="90"/>
      <c r="S40" s="59">
        <f t="shared" si="8"/>
        <v>43005</v>
      </c>
      <c r="T40" s="90"/>
      <c r="U40" s="59">
        <f t="shared" si="9"/>
        <v>43035</v>
      </c>
      <c r="V40" s="90"/>
      <c r="W40" s="59">
        <f t="shared" si="10"/>
        <v>43066</v>
      </c>
      <c r="X40" s="90"/>
      <c r="Y40" s="59">
        <f t="shared" si="11"/>
        <v>43096</v>
      </c>
      <c r="Z40" s="90"/>
      <c r="AA40" s="53"/>
      <c r="AB40" s="8"/>
      <c r="AC40" s="8"/>
    </row>
    <row r="41" spans="2:29" ht="15" customHeight="1" x14ac:dyDescent="0.2">
      <c r="B41" s="8"/>
      <c r="C41" s="59">
        <f t="shared" si="0"/>
        <v>42763</v>
      </c>
      <c r="D41" s="90"/>
      <c r="E41" s="59">
        <f t="shared" si="1"/>
        <v>42794</v>
      </c>
      <c r="F41" s="90"/>
      <c r="G41" s="59">
        <f t="shared" si="2"/>
        <v>42822</v>
      </c>
      <c r="H41" s="90"/>
      <c r="I41" s="59">
        <f t="shared" si="3"/>
        <v>42853</v>
      </c>
      <c r="J41" s="90"/>
      <c r="K41" s="59">
        <f t="shared" si="4"/>
        <v>42883</v>
      </c>
      <c r="L41" s="90"/>
      <c r="M41" s="59">
        <f t="shared" si="5"/>
        <v>42914</v>
      </c>
      <c r="N41" s="90"/>
      <c r="O41" s="59">
        <f t="shared" si="6"/>
        <v>42944</v>
      </c>
      <c r="P41" s="90"/>
      <c r="Q41" s="59">
        <f t="shared" si="7"/>
        <v>42975</v>
      </c>
      <c r="R41" s="90"/>
      <c r="S41" s="59">
        <f t="shared" si="8"/>
        <v>43006</v>
      </c>
      <c r="T41" s="90"/>
      <c r="U41" s="59">
        <f t="shared" si="9"/>
        <v>43036</v>
      </c>
      <c r="V41" s="90"/>
      <c r="W41" s="59">
        <f t="shared" si="10"/>
        <v>43067</v>
      </c>
      <c r="X41" s="90"/>
      <c r="Y41" s="59">
        <f t="shared" si="11"/>
        <v>43097</v>
      </c>
      <c r="Z41" s="90"/>
      <c r="AA41" s="53"/>
      <c r="AB41" s="8"/>
      <c r="AC41" s="8"/>
    </row>
    <row r="42" spans="2:29" ht="15" customHeight="1" x14ac:dyDescent="0.2">
      <c r="B42" s="8"/>
      <c r="C42" s="59">
        <f t="shared" si="0"/>
        <v>42764</v>
      </c>
      <c r="D42" s="90"/>
      <c r="E42" s="59" t="str">
        <f>IF(DAY(E41+1)=29,E41+1,"")</f>
        <v/>
      </c>
      <c r="F42" s="58"/>
      <c r="G42" s="59">
        <f t="shared" si="2"/>
        <v>42823</v>
      </c>
      <c r="H42" s="90"/>
      <c r="I42" s="59">
        <f t="shared" si="3"/>
        <v>42854</v>
      </c>
      <c r="J42" s="90"/>
      <c r="K42" s="59">
        <f t="shared" si="4"/>
        <v>42884</v>
      </c>
      <c r="L42" s="90"/>
      <c r="M42" s="59">
        <f t="shared" si="5"/>
        <v>42915</v>
      </c>
      <c r="N42" s="90"/>
      <c r="O42" s="59">
        <f t="shared" si="6"/>
        <v>42945</v>
      </c>
      <c r="P42" s="90"/>
      <c r="Q42" s="59">
        <f t="shared" si="7"/>
        <v>42976</v>
      </c>
      <c r="R42" s="90"/>
      <c r="S42" s="59">
        <f t="shared" si="8"/>
        <v>43007</v>
      </c>
      <c r="T42" s="90"/>
      <c r="U42" s="59">
        <f t="shared" si="9"/>
        <v>43037</v>
      </c>
      <c r="V42" s="90"/>
      <c r="W42" s="59">
        <f t="shared" si="10"/>
        <v>43068</v>
      </c>
      <c r="X42" s="90"/>
      <c r="Y42" s="59">
        <f t="shared" si="11"/>
        <v>43098</v>
      </c>
      <c r="Z42" s="90"/>
      <c r="AA42" s="53"/>
      <c r="AB42" s="8"/>
      <c r="AC42" s="8"/>
    </row>
    <row r="43" spans="2:29" ht="15" customHeight="1" x14ac:dyDescent="0.2">
      <c r="B43" s="8"/>
      <c r="C43" s="59">
        <f t="shared" si="0"/>
        <v>42765</v>
      </c>
      <c r="D43" s="90"/>
      <c r="E43" s="60"/>
      <c r="F43" s="61"/>
      <c r="G43" s="59">
        <f t="shared" si="2"/>
        <v>42824</v>
      </c>
      <c r="H43" s="90"/>
      <c r="I43" s="59">
        <f t="shared" si="3"/>
        <v>42855</v>
      </c>
      <c r="J43" s="90"/>
      <c r="K43" s="59">
        <f t="shared" si="4"/>
        <v>42885</v>
      </c>
      <c r="L43" s="90"/>
      <c r="M43" s="59">
        <f t="shared" si="5"/>
        <v>42916</v>
      </c>
      <c r="N43" s="90"/>
      <c r="O43" s="59">
        <f t="shared" si="6"/>
        <v>42946</v>
      </c>
      <c r="P43" s="90"/>
      <c r="Q43" s="59">
        <f t="shared" si="7"/>
        <v>42977</v>
      </c>
      <c r="R43" s="90"/>
      <c r="S43" s="59">
        <f t="shared" si="8"/>
        <v>43008</v>
      </c>
      <c r="T43" s="90"/>
      <c r="U43" s="59">
        <f t="shared" si="9"/>
        <v>43038</v>
      </c>
      <c r="V43" s="90"/>
      <c r="W43" s="59">
        <f t="shared" si="10"/>
        <v>43069</v>
      </c>
      <c r="X43" s="90"/>
      <c r="Y43" s="59">
        <f t="shared" si="11"/>
        <v>43099</v>
      </c>
      <c r="Z43" s="90"/>
      <c r="AA43" s="53"/>
      <c r="AB43" s="8"/>
      <c r="AC43" s="8"/>
    </row>
    <row r="44" spans="2:29" ht="15" customHeight="1" x14ac:dyDescent="0.2">
      <c r="B44" s="8"/>
      <c r="C44" s="59">
        <f t="shared" si="0"/>
        <v>42766</v>
      </c>
      <c r="D44" s="90"/>
      <c r="E44" s="60"/>
      <c r="F44" s="61"/>
      <c r="G44" s="59">
        <f t="shared" si="2"/>
        <v>42825</v>
      </c>
      <c r="H44" s="78"/>
      <c r="I44" s="62"/>
      <c r="J44" s="61"/>
      <c r="K44" s="59">
        <f t="shared" si="4"/>
        <v>42886</v>
      </c>
      <c r="L44" s="90"/>
      <c r="M44" s="60"/>
      <c r="N44" s="70"/>
      <c r="O44" s="59">
        <f t="shared" si="6"/>
        <v>42947</v>
      </c>
      <c r="P44" s="90"/>
      <c r="Q44" s="59">
        <f t="shared" si="7"/>
        <v>42978</v>
      </c>
      <c r="R44" s="90"/>
      <c r="S44" s="60"/>
      <c r="T44" s="61"/>
      <c r="U44" s="59">
        <f t="shared" si="9"/>
        <v>43039</v>
      </c>
      <c r="V44" s="90"/>
      <c r="W44" s="60"/>
      <c r="X44" s="61"/>
      <c r="Y44" s="59">
        <f t="shared" si="11"/>
        <v>43100</v>
      </c>
      <c r="Z44" s="90"/>
      <c r="AA44" s="53"/>
      <c r="AB44" s="8"/>
      <c r="AC44" s="8"/>
    </row>
    <row r="45" spans="2:29" ht="3" customHeight="1" x14ac:dyDescent="0.2">
      <c r="B45" s="8"/>
      <c r="C45" s="60"/>
      <c r="D45" s="63"/>
      <c r="E45" s="60"/>
      <c r="F45" s="63"/>
      <c r="G45" s="60"/>
      <c r="H45" s="63"/>
      <c r="I45" s="60"/>
      <c r="J45" s="63"/>
      <c r="K45" s="60"/>
      <c r="L45" s="63"/>
      <c r="M45" s="60"/>
      <c r="N45" s="63"/>
      <c r="O45" s="60"/>
      <c r="P45" s="63"/>
      <c r="Q45" s="60"/>
      <c r="R45" s="63"/>
      <c r="S45" s="60"/>
      <c r="T45" s="63"/>
      <c r="U45" s="60"/>
      <c r="V45" s="63"/>
      <c r="W45" s="60"/>
      <c r="X45" s="63"/>
      <c r="Y45" s="60"/>
      <c r="Z45" s="63"/>
      <c r="AA45" s="53"/>
      <c r="AB45" s="8"/>
      <c r="AC45" s="8"/>
    </row>
    <row r="46" spans="2:29" s="1" customFormat="1" ht="15" customHeight="1" x14ac:dyDescent="0.2">
      <c r="B46" s="3"/>
      <c r="C46" s="64"/>
      <c r="D46" s="79">
        <f>SUM(D14:D44)</f>
        <v>4</v>
      </c>
      <c r="E46" s="64"/>
      <c r="F46" s="79">
        <f>SUM(F14:F41)</f>
        <v>0</v>
      </c>
      <c r="G46" s="64"/>
      <c r="H46" s="79">
        <f>SUM(H14:H44)</f>
        <v>0</v>
      </c>
      <c r="I46" s="64"/>
      <c r="J46" s="79">
        <f>SUM(J14:J43)</f>
        <v>0</v>
      </c>
      <c r="K46" s="64"/>
      <c r="L46" s="79">
        <f>SUM(L14:L44)</f>
        <v>0</v>
      </c>
      <c r="M46" s="64"/>
      <c r="N46" s="79">
        <f>SUM(N14:N43)</f>
        <v>0</v>
      </c>
      <c r="O46" s="64"/>
      <c r="P46" s="79">
        <f>SUM(P14:P44)</f>
        <v>0</v>
      </c>
      <c r="Q46" s="64"/>
      <c r="R46" s="79">
        <f>SUM(R14:R44)</f>
        <v>0</v>
      </c>
      <c r="S46" s="64"/>
      <c r="T46" s="79">
        <f>SUM(T14:T43)</f>
        <v>0</v>
      </c>
      <c r="U46" s="64"/>
      <c r="V46" s="79">
        <f>SUM(V14:V44)</f>
        <v>0</v>
      </c>
      <c r="W46" s="64"/>
      <c r="X46" s="79">
        <f>SUM(X14:X43)</f>
        <v>0</v>
      </c>
      <c r="Y46" s="64"/>
      <c r="Z46" s="79">
        <f>SUM(Z14:Z44)</f>
        <v>0</v>
      </c>
      <c r="AA46" s="71"/>
      <c r="AB46" s="3"/>
      <c r="AC46" s="3"/>
    </row>
    <row r="47" spans="2:29" s="1" customFormat="1" ht="3" customHeight="1" x14ac:dyDescent="0.2">
      <c r="B47" s="3"/>
      <c r="C47" s="64"/>
      <c r="D47" s="65"/>
      <c r="E47" s="64"/>
      <c r="F47" s="65"/>
      <c r="G47" s="64"/>
      <c r="H47" s="65"/>
      <c r="I47" s="64"/>
      <c r="J47" s="65"/>
      <c r="K47" s="64"/>
      <c r="L47" s="65"/>
      <c r="M47" s="64"/>
      <c r="N47" s="65"/>
      <c r="O47" s="64"/>
      <c r="P47" s="65"/>
      <c r="Q47" s="64"/>
      <c r="R47" s="65"/>
      <c r="S47" s="64"/>
      <c r="T47" s="65"/>
      <c r="U47" s="64"/>
      <c r="V47" s="65"/>
      <c r="W47" s="64"/>
      <c r="X47" s="65"/>
      <c r="Y47" s="64"/>
      <c r="Z47" s="65"/>
      <c r="AA47" s="71"/>
      <c r="AB47" s="3"/>
      <c r="AC47" s="3"/>
    </row>
    <row r="48" spans="2:29" ht="14.25" customHeight="1" x14ac:dyDescent="0.2">
      <c r="B48" s="8"/>
      <c r="C48" s="57"/>
      <c r="D48" s="53"/>
      <c r="E48" s="57"/>
      <c r="F48" s="54"/>
      <c r="G48" s="57"/>
      <c r="H48" s="53"/>
      <c r="I48" s="57"/>
      <c r="J48" s="53"/>
      <c r="K48" s="57"/>
      <c r="L48" s="53"/>
      <c r="M48" s="57"/>
      <c r="N48" s="53"/>
      <c r="O48" s="57"/>
      <c r="P48" s="52"/>
      <c r="Q48" s="57"/>
      <c r="R48" s="53"/>
      <c r="S48" s="57"/>
      <c r="T48" s="53"/>
      <c r="U48" s="57"/>
      <c r="V48" s="53"/>
      <c r="W48" s="57"/>
      <c r="X48" s="53"/>
      <c r="Y48" s="57"/>
      <c r="Z48" s="53"/>
      <c r="AA48" s="53"/>
      <c r="AB48" s="8"/>
      <c r="AC48" s="8"/>
    </row>
    <row r="49" spans="2:28" ht="14.25" customHeight="1" x14ac:dyDescent="0.2">
      <c r="B49" s="8"/>
      <c r="C49" s="49"/>
      <c r="D49" s="8"/>
      <c r="E49" s="49"/>
      <c r="F49" s="10"/>
      <c r="G49" s="49"/>
      <c r="H49" s="8"/>
      <c r="I49" s="49"/>
      <c r="J49" s="8"/>
      <c r="K49" s="49"/>
      <c r="L49" s="8"/>
      <c r="M49" s="49"/>
      <c r="N49" s="8"/>
      <c r="O49" s="49"/>
      <c r="P49" s="11"/>
      <c r="Q49" s="49"/>
      <c r="R49" s="8"/>
      <c r="S49" s="49"/>
      <c r="T49" s="8"/>
      <c r="U49" s="49"/>
      <c r="V49" s="8"/>
      <c r="W49" s="49"/>
      <c r="X49" s="8"/>
      <c r="Y49" s="49"/>
      <c r="Z49" s="8"/>
      <c r="AA49" s="8"/>
      <c r="AB49" s="8"/>
    </row>
    <row r="50" spans="2:28" ht="14.1" customHeight="1" x14ac:dyDescent="0.25">
      <c r="B50" s="8"/>
      <c r="E50" s="47"/>
      <c r="F50" s="48"/>
      <c r="G50" s="47"/>
      <c r="H50" s="48"/>
      <c r="I50" s="47"/>
      <c r="J50" s="48"/>
      <c r="K50" s="47"/>
      <c r="L50" s="48"/>
      <c r="M50" s="47"/>
      <c r="N50" s="48"/>
      <c r="O50" s="47"/>
      <c r="P50" s="48"/>
      <c r="Q50" s="47"/>
      <c r="R50" s="48"/>
      <c r="S50" s="47"/>
      <c r="T50" s="48"/>
      <c r="U50" s="47"/>
    </row>
    <row r="51" spans="2:28" ht="14.1" customHeight="1" x14ac:dyDescent="0.2"/>
    <row r="52" spans="2:28" ht="14.1" customHeight="1" x14ac:dyDescent="0.2"/>
  </sheetData>
  <sheetProtection selectLockedCells="1"/>
  <conditionalFormatting sqref="C14:C44">
    <cfRule type="expression" dxfId="12" priority="13">
      <formula>WEEKDAY(C14)=6</formula>
    </cfRule>
  </conditionalFormatting>
  <conditionalFormatting sqref="E14:E42">
    <cfRule type="expression" dxfId="11" priority="12">
      <formula>WEEKDAY(E14)=6</formula>
    </cfRule>
  </conditionalFormatting>
  <conditionalFormatting sqref="G14:G44">
    <cfRule type="expression" dxfId="10" priority="11">
      <formula>WEEKDAY(G14)=6</formula>
    </cfRule>
  </conditionalFormatting>
  <conditionalFormatting sqref="I14:I43">
    <cfRule type="expression" dxfId="9" priority="10">
      <formula>WEEKDAY(I14)=6</formula>
    </cfRule>
  </conditionalFormatting>
  <conditionalFormatting sqref="K14:K44">
    <cfRule type="expression" dxfId="8" priority="9">
      <formula>WEEKDAY(K14)=6</formula>
    </cfRule>
  </conditionalFormatting>
  <conditionalFormatting sqref="M14:M43">
    <cfRule type="expression" dxfId="7" priority="8">
      <formula>WEEKDAY(M14)=6</formula>
    </cfRule>
  </conditionalFormatting>
  <conditionalFormatting sqref="O14:O44">
    <cfRule type="expression" dxfId="6" priority="7">
      <formula>WEEKDAY(O14)=6</formula>
    </cfRule>
  </conditionalFormatting>
  <conditionalFormatting sqref="Q14:Q44">
    <cfRule type="expression" dxfId="5" priority="6">
      <formula>WEEKDAY(Q14)=6</formula>
    </cfRule>
  </conditionalFormatting>
  <conditionalFormatting sqref="S14:S43">
    <cfRule type="expression" dxfId="4" priority="5">
      <formula>WEEKDAY(S14)=6</formula>
    </cfRule>
  </conditionalFormatting>
  <conditionalFormatting sqref="U14:U44">
    <cfRule type="expression" dxfId="3" priority="4">
      <formula>WEEKDAY(U14)=6</formula>
    </cfRule>
  </conditionalFormatting>
  <conditionalFormatting sqref="W14:W43">
    <cfRule type="expression" dxfId="2" priority="3">
      <formula>WEEKDAY(W14)=6</formula>
    </cfRule>
  </conditionalFormatting>
  <conditionalFormatting sqref="Y14:Y44">
    <cfRule type="expression" dxfId="1" priority="2">
      <formula>WEEKDAY(Y14)=6</formula>
    </cfRule>
  </conditionalFormatting>
  <conditionalFormatting sqref="F42">
    <cfRule type="expression" dxfId="0" priority="1">
      <formula>$E$42=E41+1</formula>
    </cfRule>
  </conditionalFormatting>
  <pageMargins left="0.7" right="0.7" top="0.75" bottom="0.75" header="0.3" footer="0.3"/>
  <pageSetup paperSize="9" orientation="portrait" horizontalDpi="120" verticalDpi="12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N15"/>
  <sheetViews>
    <sheetView tabSelected="1" workbookViewId="0">
      <selection activeCell="G17" sqref="G17"/>
    </sheetView>
  </sheetViews>
  <sheetFormatPr baseColWidth="10" defaultRowHeight="15" x14ac:dyDescent="0.25"/>
  <sheetData>
    <row r="1" spans="3:14" x14ac:dyDescent="0.25">
      <c r="F1" s="16">
        <v>2017</v>
      </c>
      <c r="H1" s="17">
        <v>1</v>
      </c>
      <c r="I1" s="17">
        <v>1</v>
      </c>
    </row>
    <row r="2" spans="3:14" x14ac:dyDescent="0.25">
      <c r="H2" s="17" t="s">
        <v>17</v>
      </c>
      <c r="I2" s="17" t="s">
        <v>18</v>
      </c>
    </row>
    <row r="3" spans="3:14" x14ac:dyDescent="0.25">
      <c r="D3" s="20">
        <f>DATE(F1,H1,I1)</f>
        <v>42736</v>
      </c>
      <c r="E3" s="21"/>
    </row>
    <row r="5" spans="3:14" x14ac:dyDescent="0.25">
      <c r="C5" s="116"/>
      <c r="D5" s="116"/>
      <c r="E5" s="116"/>
    </row>
    <row r="6" spans="3:14" x14ac:dyDescent="0.25">
      <c r="C6" s="22"/>
      <c r="D6" s="22"/>
      <c r="E6" s="22"/>
    </row>
    <row r="7" spans="3:14" x14ac:dyDescent="0.25">
      <c r="C7" s="22"/>
      <c r="D7" s="22"/>
      <c r="E7" s="22"/>
    </row>
    <row r="8" spans="3:14" x14ac:dyDescent="0.25">
      <c r="C8" s="22"/>
      <c r="D8" s="22"/>
      <c r="E8" s="22"/>
      <c r="G8" s="22"/>
    </row>
    <row r="9" spans="3:14" x14ac:dyDescent="0.25">
      <c r="C9" s="22"/>
      <c r="D9" s="22"/>
      <c r="E9" s="22"/>
    </row>
    <row r="10" spans="3:14" x14ac:dyDescent="0.25">
      <c r="C10" s="22"/>
      <c r="D10" s="22"/>
      <c r="E10" s="22"/>
      <c r="N10" t="s">
        <v>20</v>
      </c>
    </row>
    <row r="12" spans="3:14" x14ac:dyDescent="0.25">
      <c r="C12" s="19" t="s">
        <v>15</v>
      </c>
      <c r="D12" s="19" t="s">
        <v>16</v>
      </c>
    </row>
    <row r="13" spans="3:14" x14ac:dyDescent="0.25">
      <c r="C13" s="19" t="s">
        <v>12</v>
      </c>
      <c r="D13" s="18"/>
      <c r="N13" t="s">
        <v>21</v>
      </c>
    </row>
    <row r="14" spans="3:14" x14ac:dyDescent="0.25">
      <c r="C14" s="19" t="s">
        <v>13</v>
      </c>
      <c r="D14" s="18"/>
    </row>
    <row r="15" spans="3:14" x14ac:dyDescent="0.25">
      <c r="C15" s="19" t="s">
        <v>14</v>
      </c>
      <c r="D15" s="18"/>
    </row>
  </sheetData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Spinner 1">
              <controlPr defaultSize="0" autoPict="0">
                <anchor moveWithCells="1" sizeWithCells="1">
                  <from>
                    <xdr:col>8</xdr:col>
                    <xdr:colOff>19050</xdr:colOff>
                    <xdr:row>2</xdr:row>
                    <xdr:rowOff>0</xdr:rowOff>
                  </from>
                  <to>
                    <xdr:col>8</xdr:col>
                    <xdr:colOff>361950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Spinner 3">
              <controlPr defaultSize="0" autoPict="0">
                <anchor moveWithCells="1" sizeWithCells="1">
                  <from>
                    <xdr:col>7</xdr:col>
                    <xdr:colOff>19050</xdr:colOff>
                    <xdr:row>2</xdr:row>
                    <xdr:rowOff>0</xdr:rowOff>
                  </from>
                  <to>
                    <xdr:col>7</xdr:col>
                    <xdr:colOff>361950</xdr:colOff>
                    <xdr:row>5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client fact 1</vt:lpstr>
      <vt:lpstr>client fact 2</vt:lpstr>
      <vt:lpstr>client fact 3</vt:lpstr>
      <vt:lpstr>Recap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UserOne</cp:lastModifiedBy>
  <dcterms:created xsi:type="dcterms:W3CDTF">2017-05-10T14:44:05Z</dcterms:created>
  <dcterms:modified xsi:type="dcterms:W3CDTF">2017-05-11T07:13:06Z</dcterms:modified>
</cp:coreProperties>
</file>